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845" windowHeight="11685" activeTab="2"/>
  </bookViews>
  <sheets>
    <sheet name="Приложение 1" sheetId="1" r:id="rId1"/>
    <sheet name="Приложение 2" sheetId="15" r:id="rId2"/>
    <sheet name="Приложение 3" sheetId="12" r:id="rId3"/>
  </sheets>
  <definedNames>
    <definedName name="_xlnm.Print_Area" localSheetId="1">'Приложение 2'!$A$1:$T$31</definedName>
    <definedName name="_xlnm.Print_Area" localSheetId="2">'Приложение 3'!$A$1:$T$68</definedName>
  </definedNames>
  <calcPr calcId="152511"/>
</workbook>
</file>

<file path=xl/calcChain.xml><?xml version="1.0" encoding="utf-8"?>
<calcChain xmlns="http://schemas.openxmlformats.org/spreadsheetml/2006/main">
  <c r="S19" i="15" l="1"/>
  <c r="T19" i="15"/>
  <c r="R19" i="15"/>
  <c r="H8" i="12" l="1"/>
  <c r="R53" i="12"/>
  <c r="J28" i="12" l="1"/>
  <c r="K28" i="12"/>
  <c r="L28" i="12"/>
  <c r="M28" i="12"/>
  <c r="N28" i="12"/>
  <c r="O28" i="12"/>
  <c r="P28" i="12"/>
  <c r="Q28" i="12"/>
  <c r="S28" i="12"/>
  <c r="T28" i="12"/>
  <c r="I28" i="12"/>
  <c r="Q13" i="12"/>
  <c r="P13" i="12"/>
  <c r="O13" i="12"/>
  <c r="N13" i="12"/>
  <c r="M13" i="12"/>
  <c r="L13" i="12"/>
  <c r="K13" i="12"/>
  <c r="J13" i="12"/>
  <c r="I31" i="12"/>
  <c r="J31" i="12"/>
  <c r="K31" i="12"/>
  <c r="L31" i="12"/>
  <c r="M31" i="12"/>
  <c r="N31" i="12"/>
  <c r="O31" i="12"/>
  <c r="P31" i="12"/>
  <c r="Q31" i="12"/>
  <c r="R31" i="12"/>
  <c r="R28" i="12" s="1"/>
  <c r="H28" i="12" s="1"/>
  <c r="S31" i="12"/>
  <c r="T31" i="12"/>
  <c r="I53" i="12"/>
  <c r="J53" i="12"/>
  <c r="K53" i="12"/>
  <c r="L53" i="12"/>
  <c r="M53" i="12"/>
  <c r="N53" i="12"/>
  <c r="O53" i="12"/>
  <c r="P53" i="12"/>
  <c r="Q53" i="12"/>
  <c r="S53" i="12"/>
  <c r="T53" i="12"/>
  <c r="I56" i="12"/>
  <c r="I62" i="12"/>
  <c r="I13" i="12"/>
  <c r="I12" i="12"/>
  <c r="I30" i="12"/>
  <c r="I52" i="12"/>
  <c r="I9" i="12"/>
  <c r="H50" i="12"/>
  <c r="H39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H38" i="12"/>
  <c r="H37" i="12"/>
  <c r="H33" i="12"/>
  <c r="H25" i="12"/>
  <c r="H23" i="12"/>
  <c r="H21" i="12"/>
  <c r="H20" i="12"/>
  <c r="H18" i="12"/>
  <c r="R48" i="12"/>
  <c r="H48" i="12" s="1"/>
  <c r="H36" i="12"/>
  <c r="H32" i="12" l="1"/>
  <c r="H31" i="12"/>
  <c r="I29" i="12"/>
  <c r="I26" i="12"/>
  <c r="I10" i="12"/>
  <c r="I8" i="12" s="1"/>
  <c r="S16" i="12" l="1"/>
  <c r="T16" i="12"/>
  <c r="T13" i="12" s="1"/>
  <c r="R16" i="12"/>
  <c r="T15" i="12"/>
  <c r="S15" i="12"/>
  <c r="R15" i="12"/>
  <c r="S14" i="12"/>
  <c r="H67" i="12"/>
  <c r="J52" i="12"/>
  <c r="K52" i="12"/>
  <c r="L52" i="12"/>
  <c r="M52" i="12"/>
  <c r="N52" i="12"/>
  <c r="O52" i="12"/>
  <c r="P52" i="12"/>
  <c r="Q52" i="12"/>
  <c r="S52" i="12"/>
  <c r="T52" i="12"/>
  <c r="T68" i="12"/>
  <c r="S68" i="12"/>
  <c r="S66" i="12" s="1"/>
  <c r="Q68" i="12"/>
  <c r="O68" i="12"/>
  <c r="N68" i="12"/>
  <c r="M68" i="12"/>
  <c r="L68" i="12"/>
  <c r="K68" i="12"/>
  <c r="J68" i="12"/>
  <c r="H68" i="12" s="1"/>
  <c r="I68" i="12"/>
  <c r="T67" i="12"/>
  <c r="S67" i="12"/>
  <c r="Q67" i="12"/>
  <c r="O67" i="12"/>
  <c r="N67" i="12"/>
  <c r="N66" i="12" s="1"/>
  <c r="M67" i="12"/>
  <c r="L67" i="12"/>
  <c r="K67" i="12"/>
  <c r="J67" i="12"/>
  <c r="J66" i="12" s="1"/>
  <c r="I67" i="12"/>
  <c r="T66" i="12"/>
  <c r="R66" i="12"/>
  <c r="Q66" i="12"/>
  <c r="P66" i="12"/>
  <c r="O66" i="12"/>
  <c r="M66" i="12"/>
  <c r="L66" i="12"/>
  <c r="K66" i="12"/>
  <c r="I66" i="12"/>
  <c r="H15" i="12" l="1"/>
  <c r="S13" i="12"/>
  <c r="H16" i="12"/>
  <c r="H66" i="12"/>
  <c r="R12" i="12"/>
  <c r="H24" i="12"/>
  <c r="H34" i="12"/>
  <c r="H35" i="12"/>
  <c r="H40" i="12"/>
  <c r="H41" i="12"/>
  <c r="H42" i="12"/>
  <c r="H43" i="12"/>
  <c r="H44" i="12"/>
  <c r="H45" i="12"/>
  <c r="H46" i="12"/>
  <c r="H47" i="12"/>
  <c r="H49" i="12"/>
  <c r="H58" i="12"/>
  <c r="H59" i="12"/>
  <c r="H61" i="12"/>
  <c r="H62" i="12"/>
  <c r="H63" i="12"/>
  <c r="H64" i="12"/>
  <c r="H65" i="12"/>
  <c r="J19" i="12"/>
  <c r="K19" i="12"/>
  <c r="L19" i="12"/>
  <c r="M19" i="12"/>
  <c r="N19" i="12"/>
  <c r="O19" i="12"/>
  <c r="P19" i="12"/>
  <c r="Q19" i="12"/>
  <c r="R19" i="12"/>
  <c r="S19" i="12"/>
  <c r="T19" i="12"/>
  <c r="I19" i="12"/>
  <c r="I22" i="12"/>
  <c r="J22" i="12"/>
  <c r="K22" i="12"/>
  <c r="L22" i="12"/>
  <c r="M22" i="12"/>
  <c r="N22" i="12"/>
  <c r="O22" i="12"/>
  <c r="P22" i="12"/>
  <c r="Q22" i="12"/>
  <c r="R22" i="12"/>
  <c r="H22" i="12" s="1"/>
  <c r="S22" i="12"/>
  <c r="T22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R13" i="12" l="1"/>
  <c r="H17" i="12"/>
  <c r="H13" i="12"/>
  <c r="H19" i="12"/>
  <c r="R22" i="15"/>
  <c r="Q22" i="15"/>
  <c r="S22" i="15" l="1"/>
  <c r="T22" i="15" s="1"/>
  <c r="O22" i="15" l="1"/>
  <c r="P22" i="15" s="1"/>
  <c r="O21" i="15"/>
  <c r="O19" i="15" s="1"/>
  <c r="P20" i="15"/>
  <c r="O20" i="15"/>
  <c r="P14" i="12" l="1"/>
  <c r="T63" i="12"/>
  <c r="T62" i="12"/>
  <c r="T60" i="12" s="1"/>
  <c r="T61" i="12"/>
  <c r="T57" i="12"/>
  <c r="T56" i="12"/>
  <c r="T55" i="12"/>
  <c r="T48" i="12"/>
  <c r="T45" i="12"/>
  <c r="T42" i="12"/>
  <c r="T39" i="12"/>
  <c r="T30" i="12"/>
  <c r="T27" i="12"/>
  <c r="T24" i="12"/>
  <c r="T14" i="12"/>
  <c r="T12" i="12"/>
  <c r="O59" i="12"/>
  <c r="O27" i="12"/>
  <c r="T54" i="12" l="1"/>
  <c r="T26" i="12"/>
  <c r="T51" i="12"/>
  <c r="T10" i="12"/>
  <c r="T29" i="12"/>
  <c r="T11" i="12"/>
  <c r="T9" i="12" l="1"/>
  <c r="T8" i="12" s="1"/>
  <c r="P63" i="12"/>
  <c r="Q63" i="12"/>
  <c r="R63" i="12"/>
  <c r="S63" i="12"/>
  <c r="Q62" i="12"/>
  <c r="R62" i="12"/>
  <c r="S62" i="12"/>
  <c r="Q61" i="12"/>
  <c r="R61" i="12"/>
  <c r="S61" i="12"/>
  <c r="P60" i="12"/>
  <c r="P57" i="12"/>
  <c r="Q57" i="12"/>
  <c r="R57" i="12"/>
  <c r="H57" i="12" s="1"/>
  <c r="S57" i="12"/>
  <c r="P56" i="12"/>
  <c r="P10" i="12" s="1"/>
  <c r="P8" i="12" s="1"/>
  <c r="Q56" i="12"/>
  <c r="R56" i="12"/>
  <c r="S56" i="12"/>
  <c r="P55" i="12"/>
  <c r="Q55" i="12"/>
  <c r="Q54" i="12" s="1"/>
  <c r="R55" i="12"/>
  <c r="S55" i="12"/>
  <c r="P48" i="12"/>
  <c r="Q48" i="12"/>
  <c r="S48" i="12"/>
  <c r="P45" i="12"/>
  <c r="Q45" i="12"/>
  <c r="R45" i="12"/>
  <c r="S45" i="12"/>
  <c r="P42" i="12"/>
  <c r="Q42" i="12"/>
  <c r="R42" i="12"/>
  <c r="S42" i="12"/>
  <c r="Q39" i="12"/>
  <c r="R39" i="12"/>
  <c r="S39" i="12"/>
  <c r="Q12" i="12"/>
  <c r="S12" i="12"/>
  <c r="H12" i="12" s="1"/>
  <c r="Q14" i="12"/>
  <c r="R14" i="12"/>
  <c r="H14" i="12" s="1"/>
  <c r="Q24" i="12"/>
  <c r="R24" i="12"/>
  <c r="S24" i="12"/>
  <c r="Q27" i="12"/>
  <c r="R27" i="12"/>
  <c r="H27" i="12" s="1"/>
  <c r="S27" i="12"/>
  <c r="Q30" i="12"/>
  <c r="R30" i="12"/>
  <c r="H30" i="12" s="1"/>
  <c r="S30" i="12"/>
  <c r="H53" i="12" l="1"/>
  <c r="H56" i="12"/>
  <c r="R52" i="12"/>
  <c r="H55" i="12"/>
  <c r="P54" i="12"/>
  <c r="S60" i="12"/>
  <c r="R54" i="12"/>
  <c r="Q26" i="12"/>
  <c r="R60" i="12"/>
  <c r="S29" i="12"/>
  <c r="Q60" i="12"/>
  <c r="Q10" i="12"/>
  <c r="Q8" i="12" s="1"/>
  <c r="Q29" i="12"/>
  <c r="S11" i="12"/>
  <c r="Q9" i="12"/>
  <c r="R26" i="12"/>
  <c r="R11" i="12"/>
  <c r="S26" i="12"/>
  <c r="R10" i="12"/>
  <c r="R29" i="12"/>
  <c r="P51" i="12"/>
  <c r="Q11" i="12"/>
  <c r="S10" i="12"/>
  <c r="S54" i="12"/>
  <c r="R9" i="12" l="1"/>
  <c r="H52" i="12"/>
  <c r="R51" i="12"/>
  <c r="Q51" i="12"/>
  <c r="S51" i="12"/>
  <c r="S9" i="12"/>
  <c r="S8" i="12" s="1"/>
  <c r="N58" i="12"/>
  <c r="N38" i="12"/>
  <c r="N33" i="12"/>
  <c r="H9" i="12" l="1"/>
  <c r="R8" i="12"/>
  <c r="N59" i="12"/>
  <c r="L20" i="15" l="1"/>
  <c r="I22" i="15" l="1"/>
  <c r="G19" i="15" l="1"/>
  <c r="P12" i="12"/>
  <c r="P24" i="12"/>
  <c r="P27" i="12"/>
  <c r="P30" i="12"/>
  <c r="P39" i="12"/>
  <c r="P9" i="12" l="1"/>
  <c r="P11" i="12"/>
  <c r="P29" i="12"/>
  <c r="P26" i="12"/>
  <c r="M27" i="12" l="1"/>
  <c r="M30" i="12"/>
  <c r="L55" i="12" l="1"/>
  <c r="L56" i="12"/>
  <c r="L61" i="12"/>
  <c r="L62" i="12"/>
  <c r="O63" i="12" l="1"/>
  <c r="O62" i="12"/>
  <c r="O61" i="12"/>
  <c r="O60" i="12" s="1"/>
  <c r="O57" i="12"/>
  <c r="O56" i="12"/>
  <c r="O55" i="12"/>
  <c r="O48" i="12"/>
  <c r="O45" i="12"/>
  <c r="O42" i="12"/>
  <c r="O39" i="12"/>
  <c r="O30" i="12"/>
  <c r="O24" i="12"/>
  <c r="O14" i="12"/>
  <c r="O12" i="12"/>
  <c r="O11" i="12" l="1"/>
  <c r="O54" i="12"/>
  <c r="O10" i="12"/>
  <c r="O26" i="12"/>
  <c r="O9" i="12"/>
  <c r="O29" i="12"/>
  <c r="N48" i="12"/>
  <c r="M48" i="12"/>
  <c r="L48" i="12"/>
  <c r="K48" i="12"/>
  <c r="J48" i="12"/>
  <c r="I48" i="12"/>
  <c r="O8" i="12" l="1"/>
  <c r="O51" i="12"/>
  <c r="I24" i="12" l="1"/>
  <c r="J24" i="12"/>
  <c r="K24" i="12"/>
  <c r="L24" i="12"/>
  <c r="M24" i="12"/>
  <c r="N24" i="12"/>
  <c r="N30" i="12" l="1"/>
  <c r="N29" i="12" l="1"/>
  <c r="M29" i="12"/>
  <c r="N56" i="12"/>
  <c r="N55" i="12"/>
  <c r="M56" i="12"/>
  <c r="M55" i="12"/>
  <c r="K56" i="12"/>
  <c r="K55" i="12"/>
  <c r="K54" i="12" s="1"/>
  <c r="J56" i="12"/>
  <c r="J55" i="12"/>
  <c r="I55" i="12"/>
  <c r="N62" i="12"/>
  <c r="N61" i="12"/>
  <c r="M62" i="12"/>
  <c r="M61" i="12"/>
  <c r="K62" i="12"/>
  <c r="K61" i="12"/>
  <c r="J62" i="12"/>
  <c r="J61" i="12"/>
  <c r="N57" i="12"/>
  <c r="M57" i="12"/>
  <c r="L57" i="12"/>
  <c r="K57" i="12"/>
  <c r="J57" i="12"/>
  <c r="I57" i="12"/>
  <c r="I61" i="12"/>
  <c r="N63" i="12"/>
  <c r="M63" i="12"/>
  <c r="L63" i="12"/>
  <c r="K63" i="12"/>
  <c r="J63" i="12"/>
  <c r="I63" i="12"/>
  <c r="J54" i="12" l="1"/>
  <c r="K51" i="12"/>
  <c r="M10" i="12"/>
  <c r="M8" i="12" s="1"/>
  <c r="I54" i="12"/>
  <c r="H54" i="12" s="1"/>
  <c r="M54" i="12"/>
  <c r="L60" i="12"/>
  <c r="N54" i="12"/>
  <c r="N60" i="12"/>
  <c r="L51" i="12"/>
  <c r="I60" i="12"/>
  <c r="H60" i="12" s="1"/>
  <c r="L54" i="12"/>
  <c r="J60" i="12"/>
  <c r="K60" i="12"/>
  <c r="M60" i="12"/>
  <c r="J51" i="12"/>
  <c r="I20" i="15"/>
  <c r="I21" i="15"/>
  <c r="J21" i="15" s="1"/>
  <c r="K21" i="15" s="1"/>
  <c r="L21" i="15" s="1"/>
  <c r="M21" i="15" s="1"/>
  <c r="J22" i="15"/>
  <c r="K22" i="15" s="1"/>
  <c r="L22" i="15" s="1"/>
  <c r="M22" i="15" s="1"/>
  <c r="N22" i="15" s="1"/>
  <c r="I51" i="12" l="1"/>
  <c r="N21" i="15"/>
  <c r="M51" i="12"/>
  <c r="J20" i="15"/>
  <c r="K20" i="15" s="1"/>
  <c r="I19" i="15"/>
  <c r="N51" i="12"/>
  <c r="H51" i="12" l="1"/>
  <c r="J19" i="15"/>
  <c r="K19" i="15"/>
  <c r="M20" i="15" l="1"/>
  <c r="N20" i="15" s="1"/>
  <c r="L19" i="15"/>
  <c r="K38" i="12"/>
  <c r="N19" i="15" l="1"/>
  <c r="K10" i="12"/>
  <c r="K8" i="12" s="1"/>
  <c r="M19" i="15"/>
  <c r="K33" i="12"/>
  <c r="K30" i="12" s="1"/>
  <c r="L30" i="12"/>
  <c r="L29" i="12" s="1"/>
  <c r="J33" i="12"/>
  <c r="K29" i="12" l="1"/>
  <c r="J27" i="12"/>
  <c r="J30" i="12"/>
  <c r="J29" i="12" s="1"/>
  <c r="H29" i="12" l="1"/>
  <c r="I33" i="12"/>
  <c r="N27" i="12"/>
  <c r="L27" i="12"/>
  <c r="K27" i="12"/>
  <c r="I27" i="12" l="1"/>
  <c r="J12" i="12"/>
  <c r="J9" i="12" s="1"/>
  <c r="K12" i="12"/>
  <c r="K9" i="12" s="1"/>
  <c r="L12" i="12"/>
  <c r="L9" i="12" s="1"/>
  <c r="M12" i="12"/>
  <c r="M9" i="12" s="1"/>
  <c r="N12" i="12"/>
  <c r="N9" i="12" s="1"/>
  <c r="J14" i="12"/>
  <c r="K14" i="12"/>
  <c r="L14" i="12"/>
  <c r="M14" i="12"/>
  <c r="N14" i="12"/>
  <c r="L10" i="12"/>
  <c r="L8" i="12" s="1"/>
  <c r="N10" i="12"/>
  <c r="N8" i="12" s="1"/>
  <c r="J39" i="12"/>
  <c r="K39" i="12"/>
  <c r="M39" i="12"/>
  <c r="N39" i="12"/>
  <c r="J42" i="12"/>
  <c r="K42" i="12"/>
  <c r="L42" i="12"/>
  <c r="M42" i="12"/>
  <c r="N42" i="12"/>
  <c r="J45" i="12"/>
  <c r="K45" i="12"/>
  <c r="L45" i="12"/>
  <c r="M45" i="12"/>
  <c r="N45" i="12"/>
  <c r="I45" i="12"/>
  <c r="I42" i="12"/>
  <c r="I39" i="12"/>
  <c r="I14" i="12"/>
  <c r="J10" i="12" l="1"/>
  <c r="H10" i="12" s="1"/>
  <c r="L26" i="12"/>
  <c r="I11" i="12"/>
  <c r="M26" i="12"/>
  <c r="M11" i="12"/>
  <c r="K11" i="12"/>
  <c r="N26" i="12"/>
  <c r="L11" i="12"/>
  <c r="K26" i="12"/>
  <c r="J26" i="12"/>
  <c r="J11" i="12"/>
  <c r="N11" i="12"/>
  <c r="H26" i="12" l="1"/>
  <c r="H11" i="12"/>
  <c r="J8" i="12"/>
</calcChain>
</file>

<file path=xl/sharedStrings.xml><?xml version="1.0" encoding="utf-8"?>
<sst xmlns="http://schemas.openxmlformats.org/spreadsheetml/2006/main" count="402" uniqueCount="129">
  <si>
    <t>№</t>
  </si>
  <si>
    <t>Срок</t>
  </si>
  <si>
    <t>начала реализации</t>
  </si>
  <si>
    <t>окончания реализации</t>
  </si>
  <si>
    <t>Ожидаемый непосредственный результат, показатель (индикатор)</t>
  </si>
  <si>
    <t>краткое описание</t>
  </si>
  <si>
    <t>значение (по годам реализации)</t>
  </si>
  <si>
    <t xml:space="preserve">Последствия нереализации мероприятий </t>
  </si>
  <si>
    <t>Связь с индикаторами (показателями) Программы (подпрограммы)</t>
  </si>
  <si>
    <t>Ответсвенный исполнитель</t>
  </si>
  <si>
    <t>Значения показателей</t>
  </si>
  <si>
    <t>базовый год</t>
  </si>
  <si>
    <t>Единица измерения</t>
  </si>
  <si>
    <t>Наименование целевых индикаторов (показателей)</t>
  </si>
  <si>
    <t xml:space="preserve">всего </t>
  </si>
  <si>
    <t>Администрация МО "Анивский городской округ"</t>
  </si>
  <si>
    <t>Объем потребления газа, всего</t>
  </si>
  <si>
    <t>2</t>
  </si>
  <si>
    <t>Всего</t>
  </si>
  <si>
    <t xml:space="preserve"> Низкий уровень газификации района</t>
  </si>
  <si>
    <t>Городские</t>
  </si>
  <si>
    <t>ед.</t>
  </si>
  <si>
    <t xml:space="preserve">Протяженность внутригородских и сельских газовых сетей, в том числе: </t>
  </si>
  <si>
    <t xml:space="preserve">   Приложение № 2</t>
  </si>
  <si>
    <t xml:space="preserve">Наименование мероприятия </t>
  </si>
  <si>
    <t>2.1</t>
  </si>
  <si>
    <t>2.2</t>
  </si>
  <si>
    <t>1.1.</t>
  </si>
  <si>
    <t>Газификация котельных и строительство распределительных газопроводов в муниципальных образованиях.  Газификация Анивского района (кадастровые работы, изыскательские работы, проектные работы, экспертные работы, строительство).</t>
  </si>
  <si>
    <t>2.</t>
  </si>
  <si>
    <t>1.</t>
  </si>
  <si>
    <t>2.1.</t>
  </si>
  <si>
    <t>Наименование муниципальной программы, подпрограммы, мероприятия</t>
  </si>
  <si>
    <t>Источники средств</t>
  </si>
  <si>
    <t>Код бюджетной классификации</t>
  </si>
  <si>
    <t>Расходы по годам реализации, тыс. рублей</t>
  </si>
  <si>
    <t>ГРБС</t>
  </si>
  <si>
    <t>Раздел, подраз-дел</t>
  </si>
  <si>
    <t>(Рз, Пр)</t>
  </si>
  <si>
    <t>Целевая статья (ЦС)</t>
  </si>
  <si>
    <t>Вид расхо-дов (ВР)</t>
  </si>
  <si>
    <t>x</t>
  </si>
  <si>
    <t>х</t>
  </si>
  <si>
    <t>Областной бюджет</t>
  </si>
  <si>
    <t>Местный бюджет</t>
  </si>
  <si>
    <t>Субсидии юридическим лицам</t>
  </si>
  <si>
    <t>Приобретение газового оборудования за счет местного бюджета</t>
  </si>
  <si>
    <t>0400263160</t>
  </si>
  <si>
    <t>04002S3160</t>
  </si>
  <si>
    <t>0501</t>
  </si>
  <si>
    <t xml:space="preserve">в том числе: </t>
  </si>
  <si>
    <t>остатки 2015г</t>
  </si>
  <si>
    <t>остатки 2016г</t>
  </si>
  <si>
    <t>3.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</si>
  <si>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</si>
  <si>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3.1.</t>
  </si>
  <si>
    <t>Поддержка населения при переоборудовании автотранспорта на газомоторное топливо</t>
  </si>
  <si>
    <t>Переоборудование автотранспорта муниципальных учреждений и предприятий на газомоторное топливо</t>
  </si>
  <si>
    <t>Оказание мер поддержки потребителям при газификации жилого фонда</t>
  </si>
  <si>
    <t>Газификация населенных пунктов</t>
  </si>
  <si>
    <t>Компенсационные выплаты непосредственно гражданам, связанные с частичным возмещением расходов по выполненным и оплаченным гражданином в период 2018 - 2020 годов работам по переоборудованию автотранспорта для работы на газомоторном топливе</t>
  </si>
  <si>
    <t>Переоборудование автотранспорта муниципальных учреждений и предприятий для работы на газомоторном топливе</t>
  </si>
  <si>
    <t>** количество в год</t>
  </si>
  <si>
    <t xml:space="preserve">* с наростающим итогом </t>
  </si>
  <si>
    <t>Газификация домовладений**</t>
  </si>
  <si>
    <t>Количество газифицированных домовладений*</t>
  </si>
  <si>
    <t>км</t>
  </si>
  <si>
    <t>млрд.куб.м</t>
  </si>
  <si>
    <t>Компенсационные выплаты непосредственно гражданам, связанные с частичным возмещением расходов по выполненным и оплаченным гражданином в период 2008 - 2020 годов работам по подготовке домовладений/квартир к приему газа</t>
  </si>
  <si>
    <t>Подготовка муниципального жилья к приему газа</t>
  </si>
  <si>
    <t>Оказание мер поддержки потребителям при газификации жилищного фонда</t>
  </si>
  <si>
    <t>2.1.1.</t>
  </si>
  <si>
    <t>2.1.2.</t>
  </si>
  <si>
    <t>2.1.3.</t>
  </si>
  <si>
    <t>2.1.4.</t>
  </si>
  <si>
    <t>3.1.1.</t>
  </si>
  <si>
    <t>3.2.</t>
  </si>
  <si>
    <t>3.2.1.</t>
  </si>
  <si>
    <t>Количество транспортных средств, использующих природный газ  в качестве моторного топлива**</t>
  </si>
  <si>
    <t>3.2.2.</t>
  </si>
  <si>
    <t>1.2.</t>
  </si>
  <si>
    <t>Развитие систем газификации</t>
  </si>
  <si>
    <t>04003S3160</t>
  </si>
  <si>
    <t>0400363160</t>
  </si>
  <si>
    <t>Газификация котельных и строительство распределительных газопроводов в муниципальных образованиях. Газификация с. Таранай муниципального образования «Анивский городской округ»</t>
  </si>
  <si>
    <t>0408</t>
  </si>
  <si>
    <t>СВЕДЕНИЯ
об индикаторах (показателях) муниципальной программы и их значениях</t>
  </si>
  <si>
    <t>0400120990</t>
  </si>
  <si>
    <t>2.1.5.</t>
  </si>
  <si>
    <t>0400220990</t>
  </si>
  <si>
    <t>Предоставление единовременной компенсационной выплаты отдельным категориям граждан за приобретение внутридомового газового оборудования в муниципальном образовании «Анивский городской округ»</t>
  </si>
  <si>
    <t>Сельские***</t>
  </si>
  <si>
    <t>*** объекты в рамках реализации муниципальной Программы «Стимулирование экономической активности муниципального образования «Анивский городской округ» на 2015-2025 годы»</t>
  </si>
  <si>
    <t>Компенсационные выплаты непосредственно гражданам, связанные с частичным возмещением расходов по выполненным и оплаченным гражданином в период 2008 - 2025 годов работам по подготовке домовладений/квартир к приему газа</t>
  </si>
  <si>
    <t>ПРИЛОЖЕНИЕ № 3 
к Программе «Газификация муниципального образования «Анивский городской округ»
на 2015-2026 годы», утвержденной постановлением администрации Анивского городского округа
от 13 января 2015  года № 12-па</t>
  </si>
  <si>
    <t>Ресурсное обеспечение муниципальной программы «Газификация муниципального образования «Анивский городской округ» на 2015-2026 годы»</t>
  </si>
  <si>
    <t>0502</t>
  </si>
  <si>
    <t>0400163500</t>
  </si>
  <si>
    <t>04001S3500</t>
  </si>
  <si>
    <t>ПРИЛОЖЕНИЕ № 2
к Программе «Газификация муниципального образования «Анивский городской округ»
на 2015-2026 годы», утвержденной постановлением администрации Анивского городского
округа от 13 января 2015 года № 12-па</t>
  </si>
  <si>
    <t>ПЕРЕЧЕНЬ
мероприятий Программы «Газификация муниципального образования «Анивский городской округ» на 2015-2026 годы»</t>
  </si>
  <si>
    <t>ПРИЛОЖЕНИЕ № 1
к Программе «Газификация муниципального образования
«Анивский городской округ» на 2015-2026 годы»,
утвержденной постановлением администрации Анивского городского округа от 13 января 2015 года № 12-па</t>
  </si>
  <si>
    <t>37,5 км</t>
  </si>
  <si>
    <t>95 чел.</t>
  </si>
  <si>
    <t>6 ед.</t>
  </si>
  <si>
    <t>Муниципальная программа «Газификация муниципального образования «Анивский городской округ» на 2015-2026 годы»</t>
  </si>
  <si>
    <t xml:space="preserve"> 0,0138 млрд. куб.м.</t>
  </si>
  <si>
    <t>Увеличение количества транспортных средств, использующих природный газ  в качестве моторного топлива, к 2026г.</t>
  </si>
  <si>
    <t>Поддержка населения на частичную компенсацию затрат по газификации жилых домов, к 2026г.</t>
  </si>
  <si>
    <t>Увеличение протяженности внутригородских и сельских газовых сетей, к 2026г.</t>
  </si>
  <si>
    <t>Увеличение объема потребления газа, к 2026г.</t>
  </si>
  <si>
    <t>5а</t>
  </si>
  <si>
    <t>Количество транспортных средств, приобретенных / переоборудованных на использование природного газа (метана) в качестве моторного топлива**</t>
  </si>
  <si>
    <t>-</t>
  </si>
  <si>
    <t>1.1.1.</t>
  </si>
  <si>
    <t>1.1.2.</t>
  </si>
  <si>
    <t>Строительство подводящей сети газоснабжения к жилым домам с. Троицкое Анивского городского округа</t>
  </si>
  <si>
    <t xml:space="preserve">"Строительство газовой котельной в с. Огоньки"
</t>
  </si>
  <si>
    <t>Перевод угольных котельных на экологически чистое топливо (газ) посредством реконструкции существующих котельных и строительства новых</t>
  </si>
  <si>
    <t>3.3.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</si>
  <si>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</si>
  <si>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1 ед.</t>
  </si>
  <si>
    <t>5б</t>
  </si>
  <si>
    <t>Число транспортных средств на метане</t>
  </si>
  <si>
    <t>170 ед.</t>
  </si>
  <si>
    <t>1000 домовладений</t>
  </si>
  <si>
    <t>Приложение №2
к постановлению администрации Анивского городского округа
(от 27 декабря 2024 г. № 4721-па)</t>
  </si>
  <si>
    <t>Приложение №3
 постановлению администрации Анивского городского округа
(от 27 декабря 2024 г. № 4721-па)</t>
  </si>
  <si>
    <t>Приложение №4
к постановлению администрации Анивского городского округа
(от 27 декабря 2024 г. № 4721-па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</si>
</sst>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#,##0.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6"/>
      <color indexed="8"/>
      <name val="Calibri"/>
      <family val="2"/>
    </font>
    <font>
      <sz val="16"/>
      <color indexed="8"/>
      <name val="Times New Roman"/>
      <family val="1"/>
      <charset val="204"/>
    </font>
    <font>
      <sz val="20"/>
      <color indexed="8"/>
      <name val="Calibri"/>
      <family val="2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Calibri"/>
      <family val="2"/>
    </font>
    <font>
      <b/>
      <sz val="20"/>
      <color indexed="8"/>
      <name val="Times New Roman"/>
      <family val="1"/>
      <charset val="204"/>
    </font>
    <font>
      <sz val="26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1" fillId="0" borderId="0" xfId="0" applyFont="1"/>
    <xf numFmtId="0" fontId="11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/>
    <xf numFmtId="0" fontId="13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0" xfId="0" applyFill="1"/>
    <xf numFmtId="0" fontId="0" fillId="2" borderId="0" xfId="0" applyFill="1" applyAlignment="1"/>
    <xf numFmtId="164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18" fillId="2" borderId="1" xfId="0" applyFont="1" applyFill="1" applyBorder="1" applyAlignment="1">
      <alignment vertical="center" wrapText="1"/>
    </xf>
    <xf numFmtId="166" fontId="18" fillId="2" borderId="1" xfId="0" applyNumberFormat="1" applyFont="1" applyFill="1" applyBorder="1" applyAlignment="1">
      <alignment horizontal="center" vertical="top" wrapText="1"/>
    </xf>
    <xf numFmtId="49" fontId="18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166" fontId="18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6" fontId="17" fillId="2" borderId="0" xfId="0" applyNumberFormat="1" applyFont="1" applyFill="1"/>
    <xf numFmtId="0" fontId="18" fillId="2" borderId="1" xfId="0" applyFont="1" applyFill="1" applyBorder="1" applyAlignment="1">
      <alignment horizontal="center" vertical="top" wrapText="1"/>
    </xf>
    <xf numFmtId="0" fontId="17" fillId="2" borderId="0" xfId="0" applyFont="1" applyFill="1" applyAlignment="1">
      <alignment horizontal="right"/>
    </xf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wrapText="1"/>
    </xf>
    <xf numFmtId="164" fontId="6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0" fillId="2" borderId="0" xfId="0" applyFill="1" applyBorder="1"/>
    <xf numFmtId="0" fontId="9" fillId="2" borderId="0" xfId="0" applyFont="1" applyFill="1"/>
    <xf numFmtId="0" fontId="5" fillId="2" borderId="0" xfId="0" applyFont="1" applyFill="1" applyBorder="1" applyAlignment="1">
      <alignment vertical="center"/>
    </xf>
    <xf numFmtId="0" fontId="11" fillId="2" borderId="2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32" xfId="0" applyFont="1" applyFill="1" applyBorder="1" applyAlignment="1">
      <alignment horizontal="center" vertical="top" wrapText="1"/>
    </xf>
    <xf numFmtId="0" fontId="11" fillId="2" borderId="16" xfId="0" applyFont="1" applyFill="1" applyBorder="1" applyAlignment="1">
      <alignment horizontal="center" vertical="top" wrapText="1"/>
    </xf>
    <xf numFmtId="0" fontId="11" fillId="2" borderId="31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29" xfId="0" applyFont="1" applyFill="1" applyBorder="1" applyAlignment="1">
      <alignment horizontal="center" vertical="top" wrapText="1"/>
    </xf>
    <xf numFmtId="0" fontId="11" fillId="0" borderId="32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3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32" xfId="0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28" xfId="0" applyFont="1" applyFill="1" applyBorder="1" applyAlignment="1">
      <alignment horizontal="center" vertical="top" wrapText="1"/>
    </xf>
    <xf numFmtId="0" fontId="11" fillId="0" borderId="29" xfId="0" applyFont="1" applyFill="1" applyBorder="1" applyAlignment="1">
      <alignment horizontal="center" vertical="top" wrapText="1"/>
    </xf>
    <xf numFmtId="0" fontId="11" fillId="0" borderId="32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1" fillId="0" borderId="2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28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  <xf numFmtId="0" fontId="13" fillId="2" borderId="32" xfId="0" applyFont="1" applyFill="1" applyBorder="1" applyAlignment="1">
      <alignment horizontal="left" vertical="top"/>
    </xf>
    <xf numFmtId="0" fontId="13" fillId="2" borderId="31" xfId="0" applyFont="1" applyFill="1" applyBorder="1" applyAlignment="1">
      <alignment horizontal="left" vertical="top"/>
    </xf>
    <xf numFmtId="0" fontId="13" fillId="2" borderId="28" xfId="0" applyFont="1" applyFill="1" applyBorder="1" applyAlignment="1">
      <alignment horizontal="left" vertical="top"/>
    </xf>
    <xf numFmtId="0" fontId="13" fillId="2" borderId="29" xfId="0" applyFont="1" applyFill="1" applyBorder="1" applyAlignment="1">
      <alignment horizontal="left" vertical="top"/>
    </xf>
    <xf numFmtId="0" fontId="14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27" xfId="0" applyFont="1" applyBorder="1" applyAlignment="1">
      <alignment horizontal="center" wrapText="1"/>
    </xf>
    <xf numFmtId="0" fontId="11" fillId="0" borderId="23" xfId="0" applyFont="1" applyBorder="1" applyAlignment="1">
      <alignment horizont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wrapText="1"/>
    </xf>
    <xf numFmtId="0" fontId="11" fillId="2" borderId="23" xfId="0" applyFont="1" applyFill="1" applyBorder="1" applyAlignment="1">
      <alignment horizont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1" fillId="2" borderId="32" xfId="0" applyFont="1" applyFill="1" applyBorder="1" applyAlignment="1">
      <alignment horizontal="left" vertical="top" wrapText="1"/>
    </xf>
    <xf numFmtId="0" fontId="11" fillId="2" borderId="31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4" fontId="6" fillId="2" borderId="24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/>
    </xf>
    <xf numFmtId="0" fontId="5" fillId="2" borderId="2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top" wrapText="1"/>
    </xf>
    <xf numFmtId="14" fontId="18" fillId="2" borderId="1" xfId="0" applyNumberFormat="1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33" xfId="0" applyFont="1" applyFill="1" applyBorder="1" applyAlignment="1">
      <alignment horizontal="center" vertical="top" wrapText="1"/>
    </xf>
    <xf numFmtId="0" fontId="18" fillId="2" borderId="30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left" vertical="top" wrapText="1"/>
    </xf>
    <xf numFmtId="0" fontId="18" fillId="2" borderId="33" xfId="0" applyFont="1" applyFill="1" applyBorder="1" applyAlignment="1">
      <alignment horizontal="left" vertical="top" wrapText="1"/>
    </xf>
    <xf numFmtId="0" fontId="18" fillId="2" borderId="30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top" wrapText="1"/>
    </xf>
    <xf numFmtId="0" fontId="18" fillId="2" borderId="0" xfId="0" applyFont="1" applyFill="1" applyBorder="1" applyAlignment="1">
      <alignment horizontal="right" vertical="top" wrapText="1"/>
    </xf>
    <xf numFmtId="0" fontId="18" fillId="2" borderId="24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zoomScale="90" zoomScaleNormal="90" workbookViewId="0">
      <selection activeCell="L1" sqref="L1:S1"/>
    </sheetView>
  </sheetViews>
  <sheetFormatPr defaultRowHeight="15" x14ac:dyDescent="0.25"/>
  <cols>
    <col min="1" max="1" width="6.5703125" customWidth="1"/>
    <col min="2" max="2" width="10.85546875" customWidth="1"/>
    <col min="3" max="3" width="49.7109375" customWidth="1"/>
    <col min="4" max="4" width="9.42578125" customWidth="1"/>
    <col min="5" max="5" width="10.5703125" customWidth="1"/>
    <col min="6" max="6" width="7.28515625" customWidth="1"/>
    <col min="7" max="7" width="4.7109375" customWidth="1"/>
    <col min="8" max="8" width="7.28515625" customWidth="1"/>
    <col min="9" max="9" width="5.140625" customWidth="1"/>
    <col min="11" max="11" width="21.42578125" customWidth="1"/>
    <col min="12" max="12" width="9.140625" style="22"/>
    <col min="13" max="13" width="9.5703125" style="22" customWidth="1"/>
    <col min="14" max="14" width="12.7109375" customWidth="1"/>
    <col min="15" max="15" width="10.85546875" customWidth="1"/>
    <col min="16" max="16" width="3.5703125" customWidth="1"/>
    <col min="19" max="19" width="4.85546875" customWidth="1"/>
  </cols>
  <sheetData>
    <row r="1" spans="1:19" ht="55.5" customHeight="1" x14ac:dyDescent="0.25">
      <c r="L1" s="80" t="s">
        <v>126</v>
      </c>
      <c r="M1" s="80"/>
      <c r="N1" s="80"/>
      <c r="O1" s="80"/>
      <c r="P1" s="80"/>
      <c r="Q1" s="80"/>
      <c r="R1" s="80"/>
      <c r="S1" s="80"/>
    </row>
    <row r="3" spans="1:19" ht="15" customHeight="1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80" t="s">
        <v>101</v>
      </c>
      <c r="M3" s="80"/>
      <c r="N3" s="80"/>
      <c r="O3" s="80"/>
      <c r="P3" s="80"/>
      <c r="Q3" s="80"/>
      <c r="R3" s="80"/>
      <c r="S3" s="80"/>
    </row>
    <row r="4" spans="1:19" ht="15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80"/>
      <c r="M4" s="80"/>
      <c r="N4" s="80"/>
      <c r="O4" s="80"/>
      <c r="P4" s="80"/>
      <c r="Q4" s="80"/>
      <c r="R4" s="80"/>
      <c r="S4" s="80"/>
    </row>
    <row r="5" spans="1:19" ht="15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80"/>
      <c r="M5" s="80"/>
      <c r="N5" s="80"/>
      <c r="O5" s="80"/>
      <c r="P5" s="80"/>
      <c r="Q5" s="80"/>
      <c r="R5" s="80"/>
      <c r="S5" s="80"/>
    </row>
    <row r="6" spans="1:19" ht="30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80"/>
      <c r="M6" s="80"/>
      <c r="N6" s="80"/>
      <c r="O6" s="80"/>
      <c r="P6" s="80"/>
      <c r="Q6" s="80"/>
      <c r="R6" s="80"/>
      <c r="S6" s="80"/>
    </row>
    <row r="7" spans="1:19" ht="21" customHeigh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80"/>
      <c r="M7" s="80"/>
      <c r="N7" s="80"/>
      <c r="O7" s="80"/>
      <c r="P7" s="80"/>
      <c r="Q7" s="80"/>
      <c r="R7" s="80"/>
      <c r="S7" s="80"/>
    </row>
    <row r="8" spans="1:19" ht="15" hidden="1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80"/>
      <c r="M8" s="80"/>
      <c r="N8" s="80"/>
      <c r="O8" s="80"/>
      <c r="P8" s="80"/>
      <c r="Q8" s="80"/>
      <c r="R8" s="80"/>
      <c r="S8" s="80"/>
    </row>
    <row r="9" spans="1:19" ht="0.75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80"/>
      <c r="M9" s="80"/>
      <c r="N9" s="80"/>
      <c r="O9" s="80"/>
      <c r="P9" s="80"/>
      <c r="Q9" s="80"/>
      <c r="R9" s="80"/>
      <c r="S9" s="80"/>
    </row>
    <row r="10" spans="1:19" ht="5.25" customHeigh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17"/>
      <c r="M10" s="17"/>
      <c r="N10" s="10"/>
      <c r="O10" s="10"/>
      <c r="P10" s="11"/>
      <c r="Q10" s="11"/>
      <c r="R10" s="11"/>
      <c r="S10" s="11"/>
    </row>
    <row r="11" spans="1:19" ht="15.75" hidden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18"/>
      <c r="M11" s="18"/>
      <c r="N11" s="9"/>
      <c r="O11" s="9"/>
      <c r="P11" s="9"/>
      <c r="Q11" s="9"/>
      <c r="R11" s="9"/>
      <c r="S11" s="9"/>
    </row>
    <row r="12" spans="1:19" ht="6.75" customHeight="1" x14ac:dyDescent="0.25">
      <c r="A12" s="8"/>
      <c r="B12" s="9"/>
      <c r="C12" s="113" t="s">
        <v>100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9"/>
      <c r="R12" s="9"/>
      <c r="S12" s="9"/>
    </row>
    <row r="13" spans="1:19" ht="28.5" customHeight="1" x14ac:dyDescent="0.25">
      <c r="A13" s="8"/>
      <c r="B13" s="9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9"/>
      <c r="R13" s="9"/>
      <c r="S13" s="9"/>
    </row>
    <row r="14" spans="1:19" ht="9" customHeight="1" thickBot="1" x14ac:dyDescent="0.3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18"/>
      <c r="M14" s="18"/>
      <c r="N14" s="9"/>
      <c r="O14" s="9"/>
      <c r="P14" s="9"/>
      <c r="Q14" s="9"/>
      <c r="R14" s="9"/>
      <c r="S14" s="9"/>
    </row>
    <row r="15" spans="1:19" ht="41.25" customHeight="1" x14ac:dyDescent="0.25">
      <c r="A15" s="118" t="s">
        <v>0</v>
      </c>
      <c r="B15" s="130" t="s">
        <v>24</v>
      </c>
      <c r="C15" s="130"/>
      <c r="D15" s="130" t="s">
        <v>9</v>
      </c>
      <c r="E15" s="130"/>
      <c r="F15" s="131" t="s">
        <v>1</v>
      </c>
      <c r="G15" s="132"/>
      <c r="H15" s="132"/>
      <c r="I15" s="133"/>
      <c r="J15" s="131" t="s">
        <v>4</v>
      </c>
      <c r="K15" s="132"/>
      <c r="L15" s="132"/>
      <c r="M15" s="133"/>
      <c r="N15" s="120" t="s">
        <v>7</v>
      </c>
      <c r="O15" s="121"/>
      <c r="P15" s="122"/>
      <c r="Q15" s="120" t="s">
        <v>8</v>
      </c>
      <c r="R15" s="121"/>
      <c r="S15" s="124"/>
    </row>
    <row r="16" spans="1:19" ht="48.75" customHeight="1" x14ac:dyDescent="0.25">
      <c r="A16" s="119"/>
      <c r="B16" s="104"/>
      <c r="C16" s="104"/>
      <c r="D16" s="104"/>
      <c r="E16" s="104"/>
      <c r="F16" s="97" t="s">
        <v>2</v>
      </c>
      <c r="G16" s="98"/>
      <c r="H16" s="97" t="s">
        <v>3</v>
      </c>
      <c r="I16" s="98"/>
      <c r="J16" s="97" t="s">
        <v>5</v>
      </c>
      <c r="K16" s="98"/>
      <c r="L16" s="134" t="s">
        <v>6</v>
      </c>
      <c r="M16" s="135"/>
      <c r="N16" s="95"/>
      <c r="O16" s="123"/>
      <c r="P16" s="96"/>
      <c r="Q16" s="95"/>
      <c r="R16" s="123"/>
      <c r="S16" s="125"/>
    </row>
    <row r="17" spans="1:19" ht="16.5" thickBot="1" x14ac:dyDescent="0.3">
      <c r="A17" s="3"/>
      <c r="B17" s="156">
        <v>2</v>
      </c>
      <c r="C17" s="156"/>
      <c r="D17" s="156">
        <v>3</v>
      </c>
      <c r="E17" s="156"/>
      <c r="F17" s="126">
        <v>4</v>
      </c>
      <c r="G17" s="129"/>
      <c r="H17" s="126">
        <v>5</v>
      </c>
      <c r="I17" s="129"/>
      <c r="J17" s="126">
        <v>6</v>
      </c>
      <c r="K17" s="129"/>
      <c r="L17" s="136">
        <v>7</v>
      </c>
      <c r="M17" s="137"/>
      <c r="N17" s="126">
        <v>8</v>
      </c>
      <c r="O17" s="127"/>
      <c r="P17" s="129"/>
      <c r="Q17" s="126">
        <v>9</v>
      </c>
      <c r="R17" s="127"/>
      <c r="S17" s="128"/>
    </row>
    <row r="18" spans="1:19" ht="27.75" customHeight="1" x14ac:dyDescent="0.25">
      <c r="A18" s="114" t="s">
        <v>105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6"/>
    </row>
    <row r="19" spans="1:19" ht="47.25" customHeight="1" x14ac:dyDescent="0.25">
      <c r="A19" s="117" t="s">
        <v>30</v>
      </c>
      <c r="B19" s="99" t="s">
        <v>81</v>
      </c>
      <c r="C19" s="99"/>
      <c r="D19" s="91" t="s">
        <v>15</v>
      </c>
      <c r="E19" s="92"/>
      <c r="F19" s="98">
        <v>2015</v>
      </c>
      <c r="G19" s="104"/>
      <c r="H19" s="104">
        <v>2026</v>
      </c>
      <c r="I19" s="104"/>
      <c r="J19" s="157" t="s">
        <v>110</v>
      </c>
      <c r="K19" s="157"/>
      <c r="L19" s="100" t="s">
        <v>106</v>
      </c>
      <c r="M19" s="100"/>
      <c r="N19" s="76" t="s">
        <v>19</v>
      </c>
      <c r="O19" s="77"/>
      <c r="P19" s="78"/>
      <c r="Q19" s="67" t="s">
        <v>23</v>
      </c>
      <c r="R19" s="68"/>
      <c r="S19" s="69"/>
    </row>
    <row r="20" spans="1:19" ht="2.25" hidden="1" customHeight="1" x14ac:dyDescent="0.25">
      <c r="A20" s="117"/>
      <c r="B20" s="99"/>
      <c r="C20" s="99"/>
      <c r="D20" s="93"/>
      <c r="E20" s="94"/>
      <c r="F20" s="4"/>
      <c r="G20" s="5"/>
      <c r="H20" s="5"/>
      <c r="I20" s="5"/>
      <c r="J20" s="6"/>
      <c r="K20" s="6"/>
      <c r="L20" s="19"/>
      <c r="M20" s="19"/>
      <c r="N20" s="79"/>
      <c r="O20" s="80"/>
      <c r="P20" s="81"/>
      <c r="Q20" s="70"/>
      <c r="R20" s="71"/>
      <c r="S20" s="72"/>
    </row>
    <row r="21" spans="1:19" ht="88.5" customHeight="1" x14ac:dyDescent="0.25">
      <c r="A21" s="7" t="s">
        <v>27</v>
      </c>
      <c r="B21" s="99" t="s">
        <v>28</v>
      </c>
      <c r="C21" s="99"/>
      <c r="D21" s="93"/>
      <c r="E21" s="94"/>
      <c r="F21" s="98">
        <v>2015</v>
      </c>
      <c r="G21" s="104"/>
      <c r="H21" s="104">
        <v>2026</v>
      </c>
      <c r="I21" s="104"/>
      <c r="J21" s="105" t="s">
        <v>109</v>
      </c>
      <c r="K21" s="106"/>
      <c r="L21" s="109" t="s">
        <v>102</v>
      </c>
      <c r="M21" s="110"/>
      <c r="N21" s="79"/>
      <c r="O21" s="80"/>
      <c r="P21" s="81"/>
      <c r="Q21" s="70"/>
      <c r="R21" s="71"/>
      <c r="S21" s="72"/>
    </row>
    <row r="22" spans="1:19" ht="88.5" customHeight="1" x14ac:dyDescent="0.25">
      <c r="A22" s="15" t="s">
        <v>80</v>
      </c>
      <c r="B22" s="102" t="s">
        <v>84</v>
      </c>
      <c r="C22" s="103"/>
      <c r="D22" s="93"/>
      <c r="E22" s="94"/>
      <c r="F22" s="97">
        <v>2018</v>
      </c>
      <c r="G22" s="98"/>
      <c r="H22" s="97">
        <v>2018</v>
      </c>
      <c r="I22" s="98"/>
      <c r="J22" s="107"/>
      <c r="K22" s="108"/>
      <c r="L22" s="111"/>
      <c r="M22" s="112"/>
      <c r="N22" s="79"/>
      <c r="O22" s="80"/>
      <c r="P22" s="81"/>
      <c r="Q22" s="70"/>
      <c r="R22" s="71"/>
      <c r="S22" s="72"/>
    </row>
    <row r="23" spans="1:19" ht="37.5" customHeight="1" x14ac:dyDescent="0.25">
      <c r="A23" s="7" t="s">
        <v>29</v>
      </c>
      <c r="B23" s="99" t="s">
        <v>70</v>
      </c>
      <c r="C23" s="99"/>
      <c r="D23" s="93"/>
      <c r="E23" s="94"/>
      <c r="F23" s="98">
        <v>2015</v>
      </c>
      <c r="G23" s="104"/>
      <c r="H23" s="104">
        <v>2026</v>
      </c>
      <c r="I23" s="104"/>
      <c r="J23" s="105" t="s">
        <v>108</v>
      </c>
      <c r="K23" s="106"/>
      <c r="L23" s="100" t="s">
        <v>125</v>
      </c>
      <c r="M23" s="100"/>
      <c r="N23" s="79"/>
      <c r="O23" s="80"/>
      <c r="P23" s="81"/>
      <c r="Q23" s="70"/>
      <c r="R23" s="71"/>
      <c r="S23" s="72"/>
    </row>
    <row r="24" spans="1:19" ht="37.5" customHeight="1" x14ac:dyDescent="0.25">
      <c r="A24" s="14" t="s">
        <v>31</v>
      </c>
      <c r="B24" s="102" t="s">
        <v>59</v>
      </c>
      <c r="C24" s="103"/>
      <c r="D24" s="93"/>
      <c r="E24" s="94"/>
      <c r="F24" s="97">
        <v>2015</v>
      </c>
      <c r="G24" s="98"/>
      <c r="H24" s="97">
        <v>2026</v>
      </c>
      <c r="I24" s="98"/>
      <c r="J24" s="144"/>
      <c r="K24" s="145"/>
      <c r="L24" s="100"/>
      <c r="M24" s="100"/>
      <c r="N24" s="79"/>
      <c r="O24" s="80"/>
      <c r="P24" s="81"/>
      <c r="Q24" s="70"/>
      <c r="R24" s="71"/>
      <c r="S24" s="72"/>
    </row>
    <row r="25" spans="1:19" ht="103.5" customHeight="1" x14ac:dyDescent="0.25">
      <c r="A25" s="7" t="s">
        <v>71</v>
      </c>
      <c r="B25" s="102" t="s">
        <v>68</v>
      </c>
      <c r="C25" s="103"/>
      <c r="D25" s="93"/>
      <c r="E25" s="94"/>
      <c r="F25" s="158">
        <v>2015</v>
      </c>
      <c r="G25" s="98"/>
      <c r="H25" s="97">
        <v>2026</v>
      </c>
      <c r="I25" s="98"/>
      <c r="J25" s="144"/>
      <c r="K25" s="145"/>
      <c r="L25" s="100"/>
      <c r="M25" s="100"/>
      <c r="N25" s="79"/>
      <c r="O25" s="80"/>
      <c r="P25" s="81"/>
      <c r="Q25" s="70"/>
      <c r="R25" s="71"/>
      <c r="S25" s="72"/>
    </row>
    <row r="26" spans="1:19" ht="15.75" customHeight="1" x14ac:dyDescent="0.25">
      <c r="A26" s="117" t="s">
        <v>72</v>
      </c>
      <c r="B26" s="99" t="s">
        <v>69</v>
      </c>
      <c r="C26" s="99"/>
      <c r="D26" s="93"/>
      <c r="E26" s="94"/>
      <c r="F26" s="104">
        <v>2015</v>
      </c>
      <c r="G26" s="104"/>
      <c r="H26" s="91">
        <v>2016</v>
      </c>
      <c r="I26" s="92"/>
      <c r="J26" s="144"/>
      <c r="K26" s="145"/>
      <c r="L26" s="100"/>
      <c r="M26" s="100"/>
      <c r="N26" s="79"/>
      <c r="O26" s="80"/>
      <c r="P26" s="81"/>
      <c r="Q26" s="70"/>
      <c r="R26" s="71"/>
      <c r="S26" s="72"/>
    </row>
    <row r="27" spans="1:19" ht="17.25" customHeight="1" x14ac:dyDescent="0.25">
      <c r="A27" s="117"/>
      <c r="B27" s="99"/>
      <c r="C27" s="99"/>
      <c r="D27" s="93"/>
      <c r="E27" s="94"/>
      <c r="F27" s="104"/>
      <c r="G27" s="104"/>
      <c r="H27" s="95"/>
      <c r="I27" s="96"/>
      <c r="J27" s="144"/>
      <c r="K27" s="145"/>
      <c r="L27" s="100"/>
      <c r="M27" s="100"/>
      <c r="N27" s="79"/>
      <c r="O27" s="80"/>
      <c r="P27" s="81"/>
      <c r="Q27" s="70"/>
      <c r="R27" s="71"/>
      <c r="S27" s="72"/>
    </row>
    <row r="28" spans="1:19" ht="30.75" customHeight="1" x14ac:dyDescent="0.25">
      <c r="A28" s="7" t="s">
        <v>73</v>
      </c>
      <c r="B28" s="99" t="s">
        <v>45</v>
      </c>
      <c r="C28" s="99"/>
      <c r="D28" s="93"/>
      <c r="E28" s="94"/>
      <c r="F28" s="96">
        <v>2015</v>
      </c>
      <c r="G28" s="138"/>
      <c r="H28" s="97">
        <v>2015</v>
      </c>
      <c r="I28" s="98"/>
      <c r="J28" s="144"/>
      <c r="K28" s="145"/>
      <c r="L28" s="100"/>
      <c r="M28" s="100"/>
      <c r="N28" s="79"/>
      <c r="O28" s="80"/>
      <c r="P28" s="81"/>
      <c r="Q28" s="70"/>
      <c r="R28" s="71"/>
      <c r="S28" s="72"/>
    </row>
    <row r="29" spans="1:19" ht="30.75" customHeight="1" x14ac:dyDescent="0.25">
      <c r="A29" s="7" t="s">
        <v>74</v>
      </c>
      <c r="B29" s="99" t="s">
        <v>46</v>
      </c>
      <c r="C29" s="99"/>
      <c r="D29" s="93"/>
      <c r="E29" s="94"/>
      <c r="F29" s="98">
        <v>2015</v>
      </c>
      <c r="G29" s="104"/>
      <c r="H29" s="97">
        <v>2015</v>
      </c>
      <c r="I29" s="98"/>
      <c r="J29" s="144"/>
      <c r="K29" s="145"/>
      <c r="L29" s="101"/>
      <c r="M29" s="101"/>
      <c r="N29" s="79"/>
      <c r="O29" s="80"/>
      <c r="P29" s="81"/>
      <c r="Q29" s="70"/>
      <c r="R29" s="71"/>
      <c r="S29" s="72"/>
    </row>
    <row r="30" spans="1:19" ht="69.75" customHeight="1" x14ac:dyDescent="0.25">
      <c r="A30" s="16" t="s">
        <v>88</v>
      </c>
      <c r="B30" s="154" t="s">
        <v>90</v>
      </c>
      <c r="C30" s="155"/>
      <c r="D30" s="93"/>
      <c r="E30" s="94"/>
      <c r="F30" s="97">
        <v>2018</v>
      </c>
      <c r="G30" s="98"/>
      <c r="H30" s="97">
        <v>2024</v>
      </c>
      <c r="I30" s="98"/>
      <c r="J30" s="107"/>
      <c r="K30" s="108"/>
      <c r="L30" s="146" t="s">
        <v>103</v>
      </c>
      <c r="M30" s="147"/>
      <c r="N30" s="79"/>
      <c r="O30" s="80"/>
      <c r="P30" s="81"/>
      <c r="Q30" s="70"/>
      <c r="R30" s="71"/>
      <c r="S30" s="72"/>
    </row>
    <row r="31" spans="1:19" ht="51" customHeight="1" x14ac:dyDescent="0.25">
      <c r="A31" s="7" t="s">
        <v>53</v>
      </c>
      <c r="B31" s="99" t="s">
        <v>54</v>
      </c>
      <c r="C31" s="99"/>
      <c r="D31" s="93"/>
      <c r="E31" s="94"/>
      <c r="F31" s="98">
        <v>2018</v>
      </c>
      <c r="G31" s="104"/>
      <c r="H31" s="104">
        <v>2026</v>
      </c>
      <c r="I31" s="104"/>
      <c r="J31" s="85" t="s">
        <v>107</v>
      </c>
      <c r="K31" s="86"/>
      <c r="L31" s="148" t="s">
        <v>124</v>
      </c>
      <c r="M31" s="149"/>
      <c r="N31" s="79"/>
      <c r="O31" s="80"/>
      <c r="P31" s="81"/>
      <c r="Q31" s="70"/>
      <c r="R31" s="71"/>
      <c r="S31" s="72"/>
    </row>
    <row r="32" spans="1:19" ht="45" customHeight="1" x14ac:dyDescent="0.25">
      <c r="A32" s="7" t="s">
        <v>55</v>
      </c>
      <c r="B32" s="99" t="s">
        <v>56</v>
      </c>
      <c r="C32" s="99"/>
      <c r="D32" s="93"/>
      <c r="E32" s="94"/>
      <c r="F32" s="98">
        <v>2018</v>
      </c>
      <c r="G32" s="104"/>
      <c r="H32" s="97">
        <v>2026</v>
      </c>
      <c r="I32" s="98"/>
      <c r="J32" s="87"/>
      <c r="K32" s="88"/>
      <c r="L32" s="150"/>
      <c r="M32" s="151"/>
      <c r="N32" s="79"/>
      <c r="O32" s="80"/>
      <c r="P32" s="81"/>
      <c r="Q32" s="70"/>
      <c r="R32" s="71"/>
      <c r="S32" s="72"/>
    </row>
    <row r="33" spans="1:19" ht="81.75" customHeight="1" x14ac:dyDescent="0.25">
      <c r="A33" s="7" t="s">
        <v>75</v>
      </c>
      <c r="B33" s="154" t="s">
        <v>60</v>
      </c>
      <c r="C33" s="155"/>
      <c r="D33" s="93"/>
      <c r="E33" s="94"/>
      <c r="F33" s="158">
        <v>2018</v>
      </c>
      <c r="G33" s="98"/>
      <c r="H33" s="97">
        <v>2026</v>
      </c>
      <c r="I33" s="98"/>
      <c r="J33" s="87"/>
      <c r="K33" s="88"/>
      <c r="L33" s="152"/>
      <c r="M33" s="153"/>
      <c r="N33" s="79"/>
      <c r="O33" s="80"/>
      <c r="P33" s="81"/>
      <c r="Q33" s="70"/>
      <c r="R33" s="71"/>
      <c r="S33" s="72"/>
    </row>
    <row r="34" spans="1:19" ht="49.5" customHeight="1" x14ac:dyDescent="0.25">
      <c r="A34" s="7" t="s">
        <v>76</v>
      </c>
      <c r="B34" s="99" t="s">
        <v>57</v>
      </c>
      <c r="C34" s="99"/>
      <c r="D34" s="93"/>
      <c r="E34" s="94"/>
      <c r="F34" s="98">
        <v>2018</v>
      </c>
      <c r="G34" s="104"/>
      <c r="H34" s="97">
        <v>2018</v>
      </c>
      <c r="I34" s="98"/>
      <c r="J34" s="87"/>
      <c r="K34" s="88"/>
      <c r="L34" s="150" t="s">
        <v>104</v>
      </c>
      <c r="M34" s="151"/>
      <c r="N34" s="79"/>
      <c r="O34" s="80"/>
      <c r="P34" s="81"/>
      <c r="Q34" s="70"/>
      <c r="R34" s="71"/>
      <c r="S34" s="72"/>
    </row>
    <row r="35" spans="1:19" ht="49.5" customHeight="1" x14ac:dyDescent="0.25">
      <c r="A35" s="7" t="s">
        <v>77</v>
      </c>
      <c r="B35" s="102" t="s">
        <v>61</v>
      </c>
      <c r="C35" s="103"/>
      <c r="D35" s="93"/>
      <c r="E35" s="94"/>
      <c r="F35" s="104">
        <v>2018</v>
      </c>
      <c r="G35" s="104"/>
      <c r="H35" s="97">
        <v>2018</v>
      </c>
      <c r="I35" s="98"/>
      <c r="J35" s="87"/>
      <c r="K35" s="88"/>
      <c r="L35" s="152"/>
      <c r="M35" s="153"/>
      <c r="N35" s="79"/>
      <c r="O35" s="80"/>
      <c r="P35" s="81"/>
      <c r="Q35" s="70"/>
      <c r="R35" s="71"/>
      <c r="S35" s="72"/>
    </row>
    <row r="36" spans="1:19" ht="55.5" customHeight="1" x14ac:dyDescent="0.25">
      <c r="A36" s="42" t="s">
        <v>119</v>
      </c>
      <c r="B36" s="65" t="s">
        <v>120</v>
      </c>
      <c r="C36" s="66"/>
      <c r="D36" s="95"/>
      <c r="E36" s="96"/>
      <c r="F36" s="97">
        <v>2024</v>
      </c>
      <c r="G36" s="98"/>
      <c r="H36" s="97">
        <v>2024</v>
      </c>
      <c r="I36" s="98"/>
      <c r="J36" s="89"/>
      <c r="K36" s="90"/>
      <c r="L36" s="65" t="s">
        <v>121</v>
      </c>
      <c r="M36" s="66"/>
      <c r="N36" s="82"/>
      <c r="O36" s="83"/>
      <c r="P36" s="84"/>
      <c r="Q36" s="73"/>
      <c r="R36" s="74"/>
      <c r="S36" s="75"/>
    </row>
    <row r="37" spans="1:19" ht="138" customHeight="1" x14ac:dyDescent="0.25">
      <c r="A37" s="13"/>
      <c r="B37" s="141"/>
      <c r="C37" s="141"/>
      <c r="D37" s="142"/>
      <c r="E37" s="142"/>
      <c r="F37" s="143"/>
      <c r="G37" s="143"/>
      <c r="H37" s="143"/>
      <c r="I37" s="143"/>
      <c r="J37" s="141"/>
      <c r="K37" s="141"/>
      <c r="L37" s="140"/>
      <c r="M37" s="140"/>
      <c r="N37" s="12"/>
      <c r="O37" s="12"/>
      <c r="P37" s="12"/>
      <c r="Q37" s="139"/>
      <c r="R37" s="139"/>
      <c r="S37" s="139"/>
    </row>
    <row r="42" spans="1:19" x14ac:dyDescent="0.25">
      <c r="A42" s="1"/>
      <c r="B42" s="1"/>
      <c r="C42" s="2"/>
      <c r="D42" s="1"/>
      <c r="E42" s="2"/>
      <c r="F42" s="1"/>
      <c r="G42" s="2"/>
      <c r="H42" s="1"/>
      <c r="I42" s="2"/>
      <c r="J42" s="1"/>
      <c r="K42" s="2"/>
      <c r="L42" s="20"/>
      <c r="M42" s="21"/>
      <c r="N42" s="1"/>
      <c r="O42" s="2"/>
      <c r="P42" s="2"/>
      <c r="Q42" s="1"/>
      <c r="R42" s="2"/>
      <c r="S42" s="2"/>
    </row>
    <row r="43" spans="1:19" x14ac:dyDescent="0.25">
      <c r="M43" s="23"/>
    </row>
  </sheetData>
  <mergeCells count="94">
    <mergeCell ref="B34:C34"/>
    <mergeCell ref="F34:G34"/>
    <mergeCell ref="H34:I34"/>
    <mergeCell ref="L34:M35"/>
    <mergeCell ref="H21:I21"/>
    <mergeCell ref="B22:C22"/>
    <mergeCell ref="F22:G22"/>
    <mergeCell ref="H22:I22"/>
    <mergeCell ref="B35:C35"/>
    <mergeCell ref="B25:C25"/>
    <mergeCell ref="F25:G25"/>
    <mergeCell ref="H25:I25"/>
    <mergeCell ref="F33:G33"/>
    <mergeCell ref="H33:I33"/>
    <mergeCell ref="F35:G35"/>
    <mergeCell ref="H35:I35"/>
    <mergeCell ref="B31:C31"/>
    <mergeCell ref="H26:I27"/>
    <mergeCell ref="L31:M33"/>
    <mergeCell ref="B33:C33"/>
    <mergeCell ref="J16:K16"/>
    <mergeCell ref="F17:G17"/>
    <mergeCell ref="H17:I17"/>
    <mergeCell ref="H16:I16"/>
    <mergeCell ref="B15:C16"/>
    <mergeCell ref="B17:C17"/>
    <mergeCell ref="F16:G16"/>
    <mergeCell ref="D17:E17"/>
    <mergeCell ref="B30:C30"/>
    <mergeCell ref="H23:I23"/>
    <mergeCell ref="J19:K19"/>
    <mergeCell ref="B32:C32"/>
    <mergeCell ref="Q37:S37"/>
    <mergeCell ref="L37:M37"/>
    <mergeCell ref="J37:K37"/>
    <mergeCell ref="F23:G23"/>
    <mergeCell ref="A26:A27"/>
    <mergeCell ref="B26:C27"/>
    <mergeCell ref="B37:C37"/>
    <mergeCell ref="D37:E37"/>
    <mergeCell ref="F37:G37"/>
    <mergeCell ref="H37:I37"/>
    <mergeCell ref="F26:G27"/>
    <mergeCell ref="H32:I32"/>
    <mergeCell ref="H30:I30"/>
    <mergeCell ref="J23:K30"/>
    <mergeCell ref="L30:M30"/>
    <mergeCell ref="F31:G31"/>
    <mergeCell ref="F32:G32"/>
    <mergeCell ref="H28:I28"/>
    <mergeCell ref="H29:I29"/>
    <mergeCell ref="D15:E16"/>
    <mergeCell ref="J15:M15"/>
    <mergeCell ref="J17:K17"/>
    <mergeCell ref="L16:M16"/>
    <mergeCell ref="F15:I15"/>
    <mergeCell ref="L19:M19"/>
    <mergeCell ref="L17:M17"/>
    <mergeCell ref="F19:G19"/>
    <mergeCell ref="H19:I19"/>
    <mergeCell ref="F28:G28"/>
    <mergeCell ref="F29:G29"/>
    <mergeCell ref="F21:G21"/>
    <mergeCell ref="F30:G30"/>
    <mergeCell ref="L1:S1"/>
    <mergeCell ref="J21:K22"/>
    <mergeCell ref="L21:M22"/>
    <mergeCell ref="L3:S9"/>
    <mergeCell ref="C12:P13"/>
    <mergeCell ref="A18:S18"/>
    <mergeCell ref="A19:A20"/>
    <mergeCell ref="B19:C20"/>
    <mergeCell ref="B21:C21"/>
    <mergeCell ref="A15:A16"/>
    <mergeCell ref="N15:P16"/>
    <mergeCell ref="Q15:S16"/>
    <mergeCell ref="Q17:S17"/>
    <mergeCell ref="N17:P17"/>
    <mergeCell ref="L36:M36"/>
    <mergeCell ref="Q19:S36"/>
    <mergeCell ref="N19:P36"/>
    <mergeCell ref="J31:K36"/>
    <mergeCell ref="B36:C36"/>
    <mergeCell ref="D19:E36"/>
    <mergeCell ref="F36:G36"/>
    <mergeCell ref="H36:I36"/>
    <mergeCell ref="B29:C29"/>
    <mergeCell ref="B23:C23"/>
    <mergeCell ref="B28:C28"/>
    <mergeCell ref="L23:M29"/>
    <mergeCell ref="B24:C24"/>
    <mergeCell ref="F24:G24"/>
    <mergeCell ref="H24:I24"/>
    <mergeCell ref="H31:I31"/>
  </mergeCells>
  <phoneticPr fontId="10" type="noConversion"/>
  <pageMargins left="0.39370078740157483" right="0.43307086614173229" top="0.62992125984251968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view="pageBreakPreview" zoomScale="55" zoomScaleNormal="55" zoomScaleSheetLayoutView="55" workbookViewId="0">
      <selection activeCell="J1" sqref="J1:T1"/>
    </sheetView>
  </sheetViews>
  <sheetFormatPr defaultRowHeight="15" x14ac:dyDescent="0.25"/>
  <cols>
    <col min="1" max="3" width="9.140625" style="22"/>
    <col min="4" max="4" width="83.42578125" style="22" customWidth="1"/>
    <col min="5" max="5" width="9.5703125" style="22" customWidth="1"/>
    <col min="6" max="6" width="9.85546875" style="22" customWidth="1"/>
    <col min="7" max="7" width="8.42578125" style="22" customWidth="1"/>
    <col min="8" max="8" width="8" style="22" customWidth="1"/>
    <col min="9" max="9" width="13.85546875" style="22" customWidth="1"/>
    <col min="10" max="11" width="13.140625" style="22" customWidth="1"/>
    <col min="12" max="12" width="13.85546875" style="22" customWidth="1"/>
    <col min="13" max="17" width="14.85546875" style="22" customWidth="1"/>
    <col min="18" max="18" width="14.7109375" style="22" customWidth="1"/>
    <col min="19" max="19" width="14.5703125" style="22" customWidth="1"/>
    <col min="20" max="20" width="19.7109375" style="22" customWidth="1"/>
    <col min="21" max="16384" width="9.140625" style="22"/>
  </cols>
  <sheetData>
    <row r="1" spans="1:20" ht="93" customHeight="1" x14ac:dyDescent="0.25">
      <c r="J1" s="161" t="s">
        <v>127</v>
      </c>
      <c r="K1" s="161"/>
      <c r="L1" s="161"/>
      <c r="M1" s="161"/>
      <c r="N1" s="161"/>
      <c r="O1" s="161"/>
      <c r="P1" s="161"/>
      <c r="Q1" s="161"/>
      <c r="R1" s="161"/>
      <c r="S1" s="161"/>
      <c r="T1" s="161"/>
    </row>
    <row r="3" spans="1:20" ht="21.75" customHeight="1" x14ac:dyDescent="0.25">
      <c r="J3" s="161" t="s">
        <v>99</v>
      </c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0" ht="31.5" customHeight="1" x14ac:dyDescent="0.25"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</row>
    <row r="5" spans="1:20" ht="15" customHeight="1" x14ac:dyDescent="0.25"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</row>
    <row r="6" spans="1:20" ht="15" customHeight="1" x14ac:dyDescent="0.25"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0" ht="26.25" x14ac:dyDescent="0.4">
      <c r="A7" s="46"/>
      <c r="B7" s="47"/>
      <c r="C7" s="47"/>
      <c r="D7" s="47"/>
      <c r="E7" s="47"/>
      <c r="F7" s="47"/>
      <c r="G7" s="47"/>
      <c r="H7" s="47"/>
      <c r="I7" s="47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</row>
    <row r="8" spans="1:20" ht="26.25" x14ac:dyDescent="0.4">
      <c r="A8" s="46"/>
      <c r="B8" s="47"/>
      <c r="C8" s="47"/>
      <c r="D8" s="47"/>
      <c r="E8" s="47"/>
      <c r="F8" s="47"/>
      <c r="G8" s="47"/>
      <c r="H8" s="47"/>
      <c r="I8" s="47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</row>
    <row r="9" spans="1:20" ht="39.75" customHeight="1" x14ac:dyDescent="0.4">
      <c r="A9" s="46"/>
      <c r="B9" s="47"/>
      <c r="C9" s="47"/>
      <c r="D9" s="47"/>
      <c r="E9" s="47"/>
      <c r="F9" s="47"/>
      <c r="G9" s="47"/>
      <c r="H9" s="47"/>
      <c r="I9" s="47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</row>
    <row r="10" spans="1:20" ht="26.25" x14ac:dyDescent="0.4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23"/>
      <c r="L10" s="23"/>
      <c r="M10" s="23"/>
      <c r="N10" s="23"/>
      <c r="O10" s="23"/>
      <c r="P10" s="23"/>
      <c r="Q10" s="23"/>
      <c r="R10" s="23"/>
      <c r="S10" s="23"/>
      <c r="T10" s="23"/>
    </row>
    <row r="11" spans="1:20" ht="26.25" x14ac:dyDescent="0.4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8"/>
      <c r="L11" s="47"/>
      <c r="M11" s="47"/>
      <c r="N11" s="47"/>
      <c r="O11" s="47"/>
      <c r="P11" s="47"/>
      <c r="Q11" s="47"/>
      <c r="R11" s="47"/>
      <c r="S11" s="47"/>
      <c r="T11" s="47"/>
    </row>
    <row r="12" spans="1:20" ht="26.25" customHeight="1" x14ac:dyDescent="0.4">
      <c r="A12" s="46"/>
      <c r="B12" s="47"/>
      <c r="C12" s="47"/>
      <c r="D12" s="47"/>
      <c r="E12" s="169" t="s">
        <v>86</v>
      </c>
      <c r="F12" s="169"/>
      <c r="G12" s="169"/>
      <c r="H12" s="169"/>
      <c r="I12" s="169"/>
      <c r="J12" s="169"/>
      <c r="K12" s="169"/>
      <c r="L12" s="169"/>
      <c r="M12" s="49"/>
      <c r="N12" s="49"/>
      <c r="O12" s="49"/>
      <c r="P12" s="49"/>
      <c r="Q12" s="49"/>
      <c r="R12" s="49"/>
    </row>
    <row r="13" spans="1:20" ht="26.25" x14ac:dyDescent="0.4">
      <c r="A13" s="46"/>
      <c r="B13" s="47"/>
      <c r="C13" s="47"/>
      <c r="D13" s="47"/>
      <c r="E13" s="169"/>
      <c r="F13" s="169"/>
      <c r="G13" s="169"/>
      <c r="H13" s="169"/>
      <c r="I13" s="169"/>
      <c r="J13" s="169"/>
      <c r="K13" s="169"/>
      <c r="L13" s="169"/>
      <c r="M13" s="49"/>
      <c r="N13" s="49"/>
      <c r="O13" s="49"/>
      <c r="P13" s="49"/>
      <c r="Q13" s="49"/>
      <c r="R13" s="49"/>
    </row>
    <row r="14" spans="1:20" ht="26.25" x14ac:dyDescent="0.4">
      <c r="A14" s="46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50"/>
      <c r="N14" s="47"/>
      <c r="O14" s="47"/>
      <c r="P14" s="47"/>
      <c r="Q14" s="47"/>
      <c r="R14" s="47"/>
      <c r="S14" s="47"/>
      <c r="T14" s="47"/>
    </row>
    <row r="15" spans="1:20" ht="26.25" x14ac:dyDescent="0.4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</row>
    <row r="16" spans="1:20" ht="41.25" customHeight="1" x14ac:dyDescent="0.25">
      <c r="A16" s="178" t="s">
        <v>0</v>
      </c>
      <c r="B16" s="170" t="s">
        <v>13</v>
      </c>
      <c r="C16" s="170"/>
      <c r="D16" s="170"/>
      <c r="E16" s="170" t="s">
        <v>12</v>
      </c>
      <c r="F16" s="180"/>
      <c r="G16" s="163" t="s">
        <v>10</v>
      </c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</row>
    <row r="17" spans="1:20" ht="65.25" customHeight="1" x14ac:dyDescent="0.25">
      <c r="A17" s="179"/>
      <c r="B17" s="170"/>
      <c r="C17" s="170"/>
      <c r="D17" s="170"/>
      <c r="E17" s="180"/>
      <c r="F17" s="180"/>
      <c r="G17" s="170" t="s">
        <v>11</v>
      </c>
      <c r="H17" s="180"/>
      <c r="I17" s="51">
        <v>2015</v>
      </c>
      <c r="J17" s="51">
        <v>2016</v>
      </c>
      <c r="K17" s="51">
        <v>2017</v>
      </c>
      <c r="L17" s="51">
        <v>2018</v>
      </c>
      <c r="M17" s="51">
        <v>2019</v>
      </c>
      <c r="N17" s="51">
        <v>2020</v>
      </c>
      <c r="O17" s="51">
        <v>2021</v>
      </c>
      <c r="P17" s="51">
        <v>2022</v>
      </c>
      <c r="Q17" s="51">
        <v>2023</v>
      </c>
      <c r="R17" s="51">
        <v>2024</v>
      </c>
      <c r="S17" s="52">
        <v>2025</v>
      </c>
      <c r="T17" s="52">
        <v>2026</v>
      </c>
    </row>
    <row r="18" spans="1:20" ht="75.75" customHeight="1" x14ac:dyDescent="0.25">
      <c r="A18" s="53">
        <v>1</v>
      </c>
      <c r="B18" s="165" t="s">
        <v>16</v>
      </c>
      <c r="C18" s="162"/>
      <c r="D18" s="162"/>
      <c r="E18" s="170" t="s">
        <v>67</v>
      </c>
      <c r="F18" s="170"/>
      <c r="G18" s="167">
        <v>1.29E-2</v>
      </c>
      <c r="H18" s="168"/>
      <c r="I18" s="24">
        <v>1.2999999999999999E-2</v>
      </c>
      <c r="J18" s="24">
        <v>1.2999999999999999E-2</v>
      </c>
      <c r="K18" s="24">
        <v>1.3100000000000001E-2</v>
      </c>
      <c r="L18" s="24">
        <v>1.315995E-2</v>
      </c>
      <c r="M18" s="24">
        <v>1.3323718999999999E-2</v>
      </c>
      <c r="N18" s="24">
        <v>1.3299999999999999E-2</v>
      </c>
      <c r="O18" s="24">
        <v>1.34E-2</v>
      </c>
      <c r="P18" s="24">
        <v>1.35E-2</v>
      </c>
      <c r="Q18" s="24">
        <v>1.3599999999999999E-2</v>
      </c>
      <c r="R18" s="25">
        <v>1.37E-2</v>
      </c>
      <c r="S18" s="25">
        <v>1.38E-2</v>
      </c>
      <c r="T18" s="25">
        <v>1.3899999999999999E-2</v>
      </c>
    </row>
    <row r="19" spans="1:20" ht="74.25" customHeight="1" x14ac:dyDescent="0.25">
      <c r="A19" s="54" t="s">
        <v>17</v>
      </c>
      <c r="B19" s="165" t="s">
        <v>22</v>
      </c>
      <c r="C19" s="165"/>
      <c r="D19" s="165"/>
      <c r="E19" s="163" t="s">
        <v>66</v>
      </c>
      <c r="F19" s="163"/>
      <c r="G19" s="166">
        <f>SUM(G20:H21)</f>
        <v>59.28</v>
      </c>
      <c r="H19" s="166"/>
      <c r="I19" s="26">
        <f>SUM(I20:I21)</f>
        <v>59.28</v>
      </c>
      <c r="J19" s="26">
        <f t="shared" ref="J19:M19" si="0">J20+J21</f>
        <v>59.28</v>
      </c>
      <c r="K19" s="26">
        <f t="shared" si="0"/>
        <v>75.97999999999999</v>
      </c>
      <c r="L19" s="26">
        <f t="shared" si="0"/>
        <v>75.839999999999989</v>
      </c>
      <c r="M19" s="26">
        <f t="shared" si="0"/>
        <v>92.339999999999989</v>
      </c>
      <c r="N19" s="26">
        <f>N20+N21</f>
        <v>106.63999999999999</v>
      </c>
      <c r="O19" s="26">
        <f>O21+O20</f>
        <v>122.93999999999998</v>
      </c>
      <c r="P19" s="26">
        <v>154.24</v>
      </c>
      <c r="Q19" s="26">
        <v>163.24</v>
      </c>
      <c r="R19" s="26">
        <f>R20+R21</f>
        <v>169.3</v>
      </c>
      <c r="S19" s="55">
        <f t="shared" ref="S19:T19" si="1">S20+S21</f>
        <v>173.6</v>
      </c>
      <c r="T19" s="55">
        <f t="shared" si="1"/>
        <v>179</v>
      </c>
    </row>
    <row r="20" spans="1:20" ht="42.75" customHeight="1" x14ac:dyDescent="0.25">
      <c r="A20" s="54" t="s">
        <v>25</v>
      </c>
      <c r="B20" s="162" t="s">
        <v>20</v>
      </c>
      <c r="C20" s="162"/>
      <c r="D20" s="162"/>
      <c r="E20" s="163" t="s">
        <v>66</v>
      </c>
      <c r="F20" s="163"/>
      <c r="G20" s="164">
        <v>10.88</v>
      </c>
      <c r="H20" s="164"/>
      <c r="I20" s="56">
        <f>G20</f>
        <v>10.88</v>
      </c>
      <c r="J20" s="56">
        <f t="shared" ref="J20:P20" si="2">I20</f>
        <v>10.88</v>
      </c>
      <c r="K20" s="27">
        <f t="shared" si="2"/>
        <v>10.88</v>
      </c>
      <c r="L20" s="27">
        <f>10.74</f>
        <v>10.74</v>
      </c>
      <c r="M20" s="27">
        <f t="shared" si="2"/>
        <v>10.74</v>
      </c>
      <c r="N20" s="27">
        <f t="shared" si="2"/>
        <v>10.74</v>
      </c>
      <c r="O20" s="27">
        <f t="shared" si="2"/>
        <v>10.74</v>
      </c>
      <c r="P20" s="27">
        <f t="shared" si="2"/>
        <v>10.74</v>
      </c>
      <c r="Q20" s="27">
        <v>16.739999999999998</v>
      </c>
      <c r="R20" s="28">
        <v>18.8</v>
      </c>
      <c r="S20" s="29">
        <v>20.100000000000001</v>
      </c>
      <c r="T20" s="29">
        <v>21.5</v>
      </c>
    </row>
    <row r="21" spans="1:20" ht="42.75" customHeight="1" x14ac:dyDescent="0.25">
      <c r="A21" s="54" t="s">
        <v>26</v>
      </c>
      <c r="B21" s="162" t="s">
        <v>91</v>
      </c>
      <c r="C21" s="162"/>
      <c r="D21" s="162"/>
      <c r="E21" s="163" t="s">
        <v>66</v>
      </c>
      <c r="F21" s="163"/>
      <c r="G21" s="163">
        <v>48.4</v>
      </c>
      <c r="H21" s="163"/>
      <c r="I21" s="51">
        <f>G21</f>
        <v>48.4</v>
      </c>
      <c r="J21" s="51">
        <f>I21</f>
        <v>48.4</v>
      </c>
      <c r="K21" s="28">
        <f>J21+6.2+10.5</f>
        <v>65.099999999999994</v>
      </c>
      <c r="L21" s="28">
        <f>K21</f>
        <v>65.099999999999994</v>
      </c>
      <c r="M21" s="28">
        <f>L21+3.2+13.3</f>
        <v>81.599999999999994</v>
      </c>
      <c r="N21" s="28">
        <f>M21+30.6-16.3</f>
        <v>95.899999999999991</v>
      </c>
      <c r="O21" s="28">
        <f>N21+14.2+16.3-14.2</f>
        <v>112.19999999999999</v>
      </c>
      <c r="P21" s="28">
        <v>143.5</v>
      </c>
      <c r="Q21" s="28">
        <v>146.5</v>
      </c>
      <c r="R21" s="28">
        <v>150.5</v>
      </c>
      <c r="S21" s="29">
        <v>153.5</v>
      </c>
      <c r="T21" s="29">
        <v>157.5</v>
      </c>
    </row>
    <row r="22" spans="1:20" ht="36.75" customHeight="1" x14ac:dyDescent="0.25">
      <c r="A22" s="57">
        <v>3</v>
      </c>
      <c r="B22" s="175" t="s">
        <v>65</v>
      </c>
      <c r="C22" s="176"/>
      <c r="D22" s="176"/>
      <c r="E22" s="170" t="s">
        <v>21</v>
      </c>
      <c r="F22" s="170"/>
      <c r="G22" s="163">
        <v>2097</v>
      </c>
      <c r="H22" s="163"/>
      <c r="I22" s="51">
        <f>G22+31</f>
        <v>2128</v>
      </c>
      <c r="J22" s="56">
        <f>I22+71</f>
        <v>2199</v>
      </c>
      <c r="K22" s="27">
        <f>J22+50</f>
        <v>2249</v>
      </c>
      <c r="L22" s="27">
        <f t="shared" ref="L22:P22" si="3">K22+L23</f>
        <v>2319</v>
      </c>
      <c r="M22" s="27">
        <f t="shared" si="3"/>
        <v>2376</v>
      </c>
      <c r="N22" s="27">
        <f t="shared" si="3"/>
        <v>2473</v>
      </c>
      <c r="O22" s="27">
        <f t="shared" si="3"/>
        <v>2543</v>
      </c>
      <c r="P22" s="27">
        <f t="shared" si="3"/>
        <v>2614</v>
      </c>
      <c r="Q22" s="27">
        <f>P22+Q23</f>
        <v>2728</v>
      </c>
      <c r="R22" s="28">
        <f>Q22+R23</f>
        <v>2960</v>
      </c>
      <c r="S22" s="30">
        <f>R22+S23</f>
        <v>3107</v>
      </c>
      <c r="T22" s="30">
        <f>S22+T23</f>
        <v>3249</v>
      </c>
    </row>
    <row r="23" spans="1:20" ht="36.75" customHeight="1" x14ac:dyDescent="0.25">
      <c r="A23" s="57">
        <v>4</v>
      </c>
      <c r="B23" s="165" t="s">
        <v>64</v>
      </c>
      <c r="C23" s="165"/>
      <c r="D23" s="165"/>
      <c r="E23" s="163" t="s">
        <v>21</v>
      </c>
      <c r="F23" s="163"/>
      <c r="G23" s="163"/>
      <c r="H23" s="163"/>
      <c r="I23" s="51"/>
      <c r="J23" s="28"/>
      <c r="K23" s="28"/>
      <c r="L23" s="28">
        <v>70</v>
      </c>
      <c r="M23" s="28">
        <v>57</v>
      </c>
      <c r="N23" s="28">
        <v>97</v>
      </c>
      <c r="O23" s="28">
        <v>70</v>
      </c>
      <c r="P23" s="28">
        <v>71</v>
      </c>
      <c r="Q23" s="28">
        <v>114</v>
      </c>
      <c r="R23" s="28">
        <v>232</v>
      </c>
      <c r="S23" s="30">
        <v>147</v>
      </c>
      <c r="T23" s="30">
        <v>142</v>
      </c>
    </row>
    <row r="24" spans="1:20" ht="57.75" customHeight="1" x14ac:dyDescent="0.25">
      <c r="A24" s="57">
        <v>5</v>
      </c>
      <c r="B24" s="172" t="s">
        <v>78</v>
      </c>
      <c r="C24" s="173"/>
      <c r="D24" s="174"/>
      <c r="E24" s="163" t="s">
        <v>21</v>
      </c>
      <c r="F24" s="163"/>
      <c r="G24" s="159"/>
      <c r="H24" s="160"/>
      <c r="I24" s="51"/>
      <c r="J24" s="28"/>
      <c r="K24" s="28"/>
      <c r="L24" s="28">
        <v>6</v>
      </c>
      <c r="M24" s="28">
        <v>8</v>
      </c>
      <c r="N24" s="31">
        <v>24</v>
      </c>
      <c r="O24" s="31">
        <v>54</v>
      </c>
      <c r="P24" s="31">
        <v>2</v>
      </c>
      <c r="Q24" s="31">
        <v>30</v>
      </c>
      <c r="R24" s="28" t="s">
        <v>113</v>
      </c>
      <c r="S24" s="32" t="s">
        <v>113</v>
      </c>
      <c r="T24" s="32" t="s">
        <v>113</v>
      </c>
    </row>
    <row r="25" spans="1:20" ht="81" customHeight="1" x14ac:dyDescent="0.25">
      <c r="A25" s="57" t="s">
        <v>111</v>
      </c>
      <c r="B25" s="172" t="s">
        <v>112</v>
      </c>
      <c r="C25" s="173"/>
      <c r="D25" s="174"/>
      <c r="E25" s="163" t="s">
        <v>21</v>
      </c>
      <c r="F25" s="163"/>
      <c r="G25" s="159"/>
      <c r="H25" s="160"/>
      <c r="I25" s="51"/>
      <c r="J25" s="28"/>
      <c r="K25" s="28"/>
      <c r="L25" s="28"/>
      <c r="M25" s="28"/>
      <c r="N25" s="31"/>
      <c r="O25" s="31"/>
      <c r="P25" s="31"/>
      <c r="Q25" s="31"/>
      <c r="R25" s="28" t="s">
        <v>113</v>
      </c>
      <c r="S25" s="32" t="s">
        <v>113</v>
      </c>
      <c r="T25" s="32" t="s">
        <v>113</v>
      </c>
    </row>
    <row r="26" spans="1:20" ht="34.5" customHeight="1" x14ac:dyDescent="0.25">
      <c r="A26" s="57" t="s">
        <v>122</v>
      </c>
      <c r="B26" s="172" t="s">
        <v>123</v>
      </c>
      <c r="C26" s="173"/>
      <c r="D26" s="174"/>
      <c r="E26" s="163" t="s">
        <v>21</v>
      </c>
      <c r="F26" s="163"/>
      <c r="G26" s="159"/>
      <c r="H26" s="160"/>
      <c r="I26" s="51"/>
      <c r="J26" s="28"/>
      <c r="K26" s="28"/>
      <c r="L26" s="28"/>
      <c r="M26" s="28"/>
      <c r="N26" s="31"/>
      <c r="O26" s="31"/>
      <c r="P26" s="31"/>
      <c r="Q26" s="31"/>
      <c r="R26" s="28">
        <v>26</v>
      </c>
      <c r="S26" s="30">
        <v>10</v>
      </c>
      <c r="T26" s="30">
        <v>10</v>
      </c>
    </row>
    <row r="27" spans="1:20" ht="81" customHeight="1" x14ac:dyDescent="0.25">
      <c r="A27" s="57">
        <v>6</v>
      </c>
      <c r="B27" s="172" t="s">
        <v>118</v>
      </c>
      <c r="C27" s="173"/>
      <c r="D27" s="174"/>
      <c r="E27" s="163" t="s">
        <v>21</v>
      </c>
      <c r="F27" s="163"/>
      <c r="G27" s="159"/>
      <c r="H27" s="160"/>
      <c r="I27" s="51"/>
      <c r="J27" s="28"/>
      <c r="K27" s="28"/>
      <c r="L27" s="28"/>
      <c r="M27" s="28"/>
      <c r="N27" s="31"/>
      <c r="O27" s="31"/>
      <c r="P27" s="31"/>
      <c r="Q27" s="31"/>
      <c r="R27" s="28"/>
      <c r="S27" s="32"/>
      <c r="T27" s="32"/>
    </row>
    <row r="28" spans="1:20" ht="35.25" customHeight="1" x14ac:dyDescent="0.35">
      <c r="A28" s="58"/>
      <c r="B28" s="182"/>
      <c r="C28" s="182"/>
      <c r="D28" s="182"/>
      <c r="E28" s="183"/>
      <c r="F28" s="183"/>
      <c r="G28" s="184"/>
      <c r="H28" s="184"/>
      <c r="I28" s="59"/>
      <c r="J28" s="59"/>
      <c r="K28" s="60"/>
      <c r="M28" s="61"/>
      <c r="N28" s="60"/>
      <c r="O28" s="60"/>
      <c r="P28" s="60"/>
      <c r="Q28" s="60"/>
      <c r="R28" s="60"/>
      <c r="S28" s="185"/>
      <c r="T28" s="186"/>
    </row>
    <row r="29" spans="1:20" ht="28.5" customHeight="1" x14ac:dyDescent="0.25">
      <c r="B29" s="171" t="s">
        <v>63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</row>
    <row r="30" spans="1:20" ht="24.75" customHeight="1" x14ac:dyDescent="0.25">
      <c r="B30" s="171" t="s">
        <v>62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</row>
    <row r="31" spans="1:20" ht="33" customHeight="1" x14ac:dyDescent="0.25">
      <c r="B31" s="177" t="s">
        <v>92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33.75" x14ac:dyDescent="0.5">
      <c r="C32" s="62"/>
      <c r="D32" s="62"/>
      <c r="E32" s="62"/>
      <c r="F32" s="62"/>
      <c r="G32" s="62"/>
      <c r="I32" s="47"/>
      <c r="M32" s="63"/>
      <c r="N32" s="63"/>
      <c r="O32" s="63"/>
      <c r="P32" s="63"/>
      <c r="Q32" s="63"/>
      <c r="R32" s="63"/>
    </row>
    <row r="33" spans="3:7" ht="26.25" customHeight="1" x14ac:dyDescent="0.25">
      <c r="C33" s="62"/>
      <c r="D33" s="64"/>
      <c r="E33" s="64"/>
      <c r="F33" s="64"/>
      <c r="G33" s="62"/>
    </row>
    <row r="34" spans="3:7" ht="26.25" customHeight="1" x14ac:dyDescent="0.25">
      <c r="C34" s="62"/>
      <c r="D34" s="64"/>
      <c r="E34" s="64"/>
      <c r="F34" s="64"/>
      <c r="G34" s="62"/>
    </row>
    <row r="35" spans="3:7" ht="26.25" customHeight="1" x14ac:dyDescent="0.25">
      <c r="C35" s="62"/>
      <c r="D35" s="64"/>
      <c r="E35" s="64"/>
      <c r="F35" s="64"/>
      <c r="G35" s="62"/>
    </row>
    <row r="36" spans="3:7" ht="26.25" customHeight="1" x14ac:dyDescent="0.25">
      <c r="C36" s="62"/>
      <c r="D36" s="64"/>
      <c r="E36" s="64"/>
      <c r="F36" s="64"/>
      <c r="G36" s="62"/>
    </row>
    <row r="37" spans="3:7" ht="26.25" customHeight="1" x14ac:dyDescent="0.25">
      <c r="C37" s="62"/>
      <c r="D37" s="64"/>
      <c r="E37" s="64"/>
      <c r="F37" s="64"/>
      <c r="G37" s="62"/>
    </row>
    <row r="38" spans="3:7" ht="26.25" customHeight="1" x14ac:dyDescent="0.25">
      <c r="C38" s="62"/>
      <c r="D38" s="64"/>
      <c r="E38" s="64"/>
      <c r="F38" s="64"/>
      <c r="G38" s="62"/>
    </row>
    <row r="39" spans="3:7" ht="26.25" customHeight="1" x14ac:dyDescent="0.25">
      <c r="C39" s="62"/>
      <c r="D39" s="64"/>
      <c r="E39" s="64"/>
      <c r="F39" s="64"/>
      <c r="G39" s="62"/>
    </row>
    <row r="40" spans="3:7" ht="26.25" customHeight="1" x14ac:dyDescent="0.25">
      <c r="C40" s="62"/>
      <c r="D40" s="64"/>
      <c r="E40" s="64"/>
      <c r="F40" s="64"/>
      <c r="G40" s="62"/>
    </row>
    <row r="41" spans="3:7" ht="26.25" customHeight="1" x14ac:dyDescent="0.25">
      <c r="C41" s="62"/>
      <c r="D41" s="64"/>
      <c r="E41" s="64"/>
      <c r="F41" s="64"/>
      <c r="G41" s="62"/>
    </row>
    <row r="42" spans="3:7" ht="26.25" customHeight="1" x14ac:dyDescent="0.25">
      <c r="C42" s="62"/>
      <c r="D42" s="64"/>
      <c r="E42" s="64"/>
      <c r="F42" s="64"/>
      <c r="G42" s="62"/>
    </row>
    <row r="43" spans="3:7" ht="51" customHeight="1" x14ac:dyDescent="0.25">
      <c r="C43" s="62"/>
      <c r="D43" s="64"/>
      <c r="E43" s="64"/>
      <c r="F43" s="64"/>
      <c r="G43" s="62"/>
    </row>
    <row r="44" spans="3:7" ht="15" customHeight="1" x14ac:dyDescent="0.25">
      <c r="C44" s="62"/>
      <c r="D44" s="64"/>
      <c r="E44" s="64"/>
      <c r="F44" s="64"/>
      <c r="G44" s="62"/>
    </row>
    <row r="45" spans="3:7" x14ac:dyDescent="0.25">
      <c r="C45" s="62"/>
      <c r="D45" s="62"/>
      <c r="E45" s="62"/>
      <c r="F45" s="62"/>
      <c r="G45" s="62"/>
    </row>
  </sheetData>
  <mergeCells count="45">
    <mergeCell ref="G26:H26"/>
    <mergeCell ref="B31:T31"/>
    <mergeCell ref="A16:A17"/>
    <mergeCell ref="B16:D17"/>
    <mergeCell ref="E16:F17"/>
    <mergeCell ref="G16:T16"/>
    <mergeCell ref="G17:H17"/>
    <mergeCell ref="B28:D28"/>
    <mergeCell ref="E28:F28"/>
    <mergeCell ref="G28:H28"/>
    <mergeCell ref="S28:T28"/>
    <mergeCell ref="B23:D23"/>
    <mergeCell ref="B24:D24"/>
    <mergeCell ref="E24:F24"/>
    <mergeCell ref="G24:H24"/>
    <mergeCell ref="B29:T29"/>
    <mergeCell ref="B30:T30"/>
    <mergeCell ref="B27:D27"/>
    <mergeCell ref="E27:F27"/>
    <mergeCell ref="G27:H27"/>
    <mergeCell ref="B21:D21"/>
    <mergeCell ref="E21:F21"/>
    <mergeCell ref="G21:H21"/>
    <mergeCell ref="B22:D22"/>
    <mergeCell ref="E22:F22"/>
    <mergeCell ref="G22:H22"/>
    <mergeCell ref="B26:D26"/>
    <mergeCell ref="E26:F26"/>
    <mergeCell ref="G23:H23"/>
    <mergeCell ref="E23:F23"/>
    <mergeCell ref="B25:D25"/>
    <mergeCell ref="E25:F25"/>
    <mergeCell ref="G25:H25"/>
    <mergeCell ref="J1:T1"/>
    <mergeCell ref="B20:D20"/>
    <mergeCell ref="E20:F20"/>
    <mergeCell ref="G20:H20"/>
    <mergeCell ref="B19:D19"/>
    <mergeCell ref="E19:F19"/>
    <mergeCell ref="G19:H19"/>
    <mergeCell ref="G18:H18"/>
    <mergeCell ref="E12:L13"/>
    <mergeCell ref="J3:T9"/>
    <mergeCell ref="B18:D18"/>
    <mergeCell ref="E18:F18"/>
  </mergeCells>
  <pageMargins left="0.7" right="0.7" top="0.75" bottom="0.75" header="0.3" footer="0.3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tabSelected="1" view="pageBreakPreview" zoomScaleSheetLayoutView="100" workbookViewId="0">
      <selection activeCell="E1" sqref="E1:T1"/>
    </sheetView>
  </sheetViews>
  <sheetFormatPr defaultColWidth="9.140625" defaultRowHeight="12.75" x14ac:dyDescent="0.2"/>
  <cols>
    <col min="1" max="1" width="4.5703125" style="33" customWidth="1"/>
    <col min="2" max="2" width="42.42578125" style="33" customWidth="1"/>
    <col min="3" max="3" width="19.28515625" style="33" customWidth="1"/>
    <col min="4" max="5" width="9.140625" style="33"/>
    <col min="6" max="6" width="10.5703125" style="33" customWidth="1"/>
    <col min="7" max="7" width="8.7109375" style="33" customWidth="1"/>
    <col min="8" max="8" width="10.28515625" style="33" customWidth="1"/>
    <col min="9" max="9" width="8.140625" style="33" customWidth="1"/>
    <col min="10" max="10" width="7.5703125" style="33" customWidth="1"/>
    <col min="11" max="12" width="8" style="33" customWidth="1"/>
    <col min="13" max="13" width="8.7109375" style="33" customWidth="1"/>
    <col min="14" max="19" width="8.42578125" style="33" customWidth="1"/>
    <col min="20" max="16384" width="9.140625" style="33"/>
  </cols>
  <sheetData>
    <row r="1" spans="1:20" ht="41.25" customHeight="1" x14ac:dyDescent="0.2">
      <c r="E1" s="198" t="s">
        <v>128</v>
      </c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</row>
    <row r="2" spans="1:20" ht="7.5" customHeight="1" x14ac:dyDescent="0.2"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20" ht="67.5" customHeight="1" x14ac:dyDescent="0.2">
      <c r="C3" s="43"/>
      <c r="E3" s="198" t="s">
        <v>94</v>
      </c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</row>
    <row r="4" spans="1:20" ht="34.5" customHeight="1" x14ac:dyDescent="0.2">
      <c r="A4" s="202" t="s">
        <v>95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20" ht="16.5" customHeight="1" x14ac:dyDescent="0.2">
      <c r="A5" s="188"/>
      <c r="B5" s="188" t="s">
        <v>32</v>
      </c>
      <c r="C5" s="188" t="s">
        <v>33</v>
      </c>
      <c r="D5" s="188" t="s">
        <v>34</v>
      </c>
      <c r="E5" s="188"/>
      <c r="F5" s="188"/>
      <c r="G5" s="188"/>
      <c r="H5" s="199" t="s">
        <v>35</v>
      </c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1"/>
    </row>
    <row r="6" spans="1:20" ht="38.25" x14ac:dyDescent="0.2">
      <c r="A6" s="188"/>
      <c r="B6" s="188"/>
      <c r="C6" s="188"/>
      <c r="D6" s="188" t="s">
        <v>36</v>
      </c>
      <c r="E6" s="44" t="s">
        <v>37</v>
      </c>
      <c r="F6" s="188" t="s">
        <v>39</v>
      </c>
      <c r="G6" s="188" t="s">
        <v>40</v>
      </c>
      <c r="H6" s="203" t="s">
        <v>14</v>
      </c>
      <c r="I6" s="188">
        <v>2015</v>
      </c>
      <c r="J6" s="188">
        <v>2016</v>
      </c>
      <c r="K6" s="188">
        <v>2017</v>
      </c>
      <c r="L6" s="188">
        <v>2018</v>
      </c>
      <c r="M6" s="188">
        <v>2019</v>
      </c>
      <c r="N6" s="188">
        <v>2020</v>
      </c>
      <c r="O6" s="188">
        <v>2021</v>
      </c>
      <c r="P6" s="188">
        <v>2022</v>
      </c>
      <c r="Q6" s="188">
        <v>2023</v>
      </c>
      <c r="R6" s="188">
        <v>2024</v>
      </c>
      <c r="S6" s="188">
        <v>2025</v>
      </c>
      <c r="T6" s="188">
        <v>2026</v>
      </c>
    </row>
    <row r="7" spans="1:20" ht="15.75" customHeight="1" x14ac:dyDescent="0.2">
      <c r="A7" s="188"/>
      <c r="B7" s="188"/>
      <c r="C7" s="188"/>
      <c r="D7" s="188"/>
      <c r="E7" s="44" t="s">
        <v>38</v>
      </c>
      <c r="F7" s="188"/>
      <c r="G7" s="188"/>
      <c r="H7" s="203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</row>
    <row r="8" spans="1:20" x14ac:dyDescent="0.2">
      <c r="A8" s="188"/>
      <c r="B8" s="187" t="s">
        <v>18</v>
      </c>
      <c r="C8" s="34" t="s">
        <v>18</v>
      </c>
      <c r="D8" s="44" t="s">
        <v>41</v>
      </c>
      <c r="E8" s="44" t="s">
        <v>41</v>
      </c>
      <c r="F8" s="44" t="s">
        <v>41</v>
      </c>
      <c r="G8" s="44" t="s">
        <v>41</v>
      </c>
      <c r="H8" s="35">
        <f>SUM(I8:T8)</f>
        <v>283744.91000000003</v>
      </c>
      <c r="I8" s="35">
        <f>SUM(I9:I10)</f>
        <v>6393.5</v>
      </c>
      <c r="J8" s="35">
        <f t="shared" ref="J8:T8" si="0">SUM(J9:J10)</f>
        <v>4064.79</v>
      </c>
      <c r="K8" s="35">
        <f t="shared" si="0"/>
        <v>5072.5</v>
      </c>
      <c r="L8" s="35">
        <f t="shared" si="0"/>
        <v>7369.5</v>
      </c>
      <c r="M8" s="35">
        <f t="shared" si="0"/>
        <v>7043.7</v>
      </c>
      <c r="N8" s="35">
        <f t="shared" si="0"/>
        <v>16957.420000000002</v>
      </c>
      <c r="O8" s="35">
        <f t="shared" si="0"/>
        <v>18894.800000000003</v>
      </c>
      <c r="P8" s="35">
        <f t="shared" si="0"/>
        <v>46096.7</v>
      </c>
      <c r="Q8" s="35">
        <f t="shared" si="0"/>
        <v>46554.9</v>
      </c>
      <c r="R8" s="35">
        <f t="shared" si="0"/>
        <v>76597.100000000006</v>
      </c>
      <c r="S8" s="35">
        <f t="shared" si="0"/>
        <v>24350</v>
      </c>
      <c r="T8" s="35">
        <f t="shared" si="0"/>
        <v>24350</v>
      </c>
    </row>
    <row r="9" spans="1:20" x14ac:dyDescent="0.2">
      <c r="A9" s="188"/>
      <c r="B9" s="187"/>
      <c r="C9" s="34" t="s">
        <v>43</v>
      </c>
      <c r="D9" s="44" t="s">
        <v>42</v>
      </c>
      <c r="E9" s="44" t="s">
        <v>42</v>
      </c>
      <c r="F9" s="44" t="s">
        <v>42</v>
      </c>
      <c r="G9" s="44" t="s">
        <v>42</v>
      </c>
      <c r="H9" s="35">
        <f t="shared" ref="H9:H23" si="1">SUM(I9:T9)</f>
        <v>254593.21999999997</v>
      </c>
      <c r="I9" s="35">
        <f>I12+I27+I52</f>
        <v>5886.2</v>
      </c>
      <c r="J9" s="35">
        <f t="shared" ref="J9:T9" si="2">J12+J27+J52</f>
        <v>4054</v>
      </c>
      <c r="K9" s="35">
        <f t="shared" si="2"/>
        <v>5021.7</v>
      </c>
      <c r="L9" s="35">
        <f t="shared" si="2"/>
        <v>6347.2</v>
      </c>
      <c r="M9" s="35">
        <f t="shared" si="2"/>
        <v>6771.4</v>
      </c>
      <c r="N9" s="35">
        <f t="shared" si="2"/>
        <v>14199.62</v>
      </c>
      <c r="O9" s="35">
        <f t="shared" si="2"/>
        <v>17384.400000000001</v>
      </c>
      <c r="P9" s="35">
        <f t="shared" si="2"/>
        <v>44775.399999999994</v>
      </c>
      <c r="Q9" s="35">
        <f t="shared" si="2"/>
        <v>42929.5</v>
      </c>
      <c r="R9" s="35">
        <f t="shared" si="2"/>
        <v>59984.800000000003</v>
      </c>
      <c r="S9" s="35">
        <f t="shared" si="2"/>
        <v>23619.5</v>
      </c>
      <c r="T9" s="35">
        <f t="shared" si="2"/>
        <v>23619.5</v>
      </c>
    </row>
    <row r="10" spans="1:20" x14ac:dyDescent="0.2">
      <c r="A10" s="188"/>
      <c r="B10" s="187"/>
      <c r="C10" s="34" t="s">
        <v>44</v>
      </c>
      <c r="D10" s="44" t="s">
        <v>42</v>
      </c>
      <c r="E10" s="44" t="s">
        <v>42</v>
      </c>
      <c r="F10" s="44" t="s">
        <v>42</v>
      </c>
      <c r="G10" s="44" t="s">
        <v>42</v>
      </c>
      <c r="H10" s="35">
        <f t="shared" si="1"/>
        <v>29151.69</v>
      </c>
      <c r="I10" s="35">
        <f>I13+I28+I53</f>
        <v>507.3</v>
      </c>
      <c r="J10" s="35">
        <f>J13+J28+J53</f>
        <v>10.79</v>
      </c>
      <c r="K10" s="35">
        <f>K13+K28+K53</f>
        <v>50.800000000000004</v>
      </c>
      <c r="L10" s="35">
        <f>L13+L28+L53</f>
        <v>1022.3</v>
      </c>
      <c r="M10" s="35">
        <f>M13+M28+M53</f>
        <v>272.3</v>
      </c>
      <c r="N10" s="35">
        <f>N13+N28+N50+N53</f>
        <v>2757.7999999999997</v>
      </c>
      <c r="O10" s="35">
        <f t="shared" ref="O10:T10" si="3">O13+O28+O53</f>
        <v>1510.3999999999999</v>
      </c>
      <c r="P10" s="35">
        <f t="shared" si="3"/>
        <v>1321.3</v>
      </c>
      <c r="Q10" s="35">
        <f t="shared" si="3"/>
        <v>3625.3999999999996</v>
      </c>
      <c r="R10" s="35">
        <f t="shared" si="3"/>
        <v>16612.3</v>
      </c>
      <c r="S10" s="35">
        <f t="shared" si="3"/>
        <v>730.5</v>
      </c>
      <c r="T10" s="35">
        <f t="shared" si="3"/>
        <v>730.5</v>
      </c>
    </row>
    <row r="11" spans="1:20" x14ac:dyDescent="0.2">
      <c r="A11" s="188" t="s">
        <v>30</v>
      </c>
      <c r="B11" s="197" t="s">
        <v>81</v>
      </c>
      <c r="C11" s="34" t="s">
        <v>18</v>
      </c>
      <c r="D11" s="44" t="s">
        <v>41</v>
      </c>
      <c r="E11" s="44" t="s">
        <v>41</v>
      </c>
      <c r="F11" s="44" t="s">
        <v>41</v>
      </c>
      <c r="G11" s="44" t="s">
        <v>41</v>
      </c>
      <c r="H11" s="35">
        <f t="shared" si="1"/>
        <v>12094.5</v>
      </c>
      <c r="I11" s="35">
        <f t="shared" ref="I11:N11" si="4">SUM(I12:I13)</f>
        <v>2700</v>
      </c>
      <c r="J11" s="35">
        <f t="shared" si="4"/>
        <v>0</v>
      </c>
      <c r="K11" s="35">
        <f t="shared" si="4"/>
        <v>0</v>
      </c>
      <c r="L11" s="35">
        <f t="shared" si="4"/>
        <v>950</v>
      </c>
      <c r="M11" s="35">
        <f t="shared" si="4"/>
        <v>0</v>
      </c>
      <c r="N11" s="35">
        <f t="shared" si="4"/>
        <v>0</v>
      </c>
      <c r="O11" s="35">
        <f t="shared" ref="O11:P11" si="5">SUM(O12:O13)</f>
        <v>0</v>
      </c>
      <c r="P11" s="35">
        <f t="shared" si="5"/>
        <v>8444.5</v>
      </c>
      <c r="Q11" s="35">
        <f t="shared" ref="Q11:S11" si="6">SUM(Q12:Q13)</f>
        <v>0</v>
      </c>
      <c r="R11" s="35">
        <f t="shared" si="6"/>
        <v>0</v>
      </c>
      <c r="S11" s="35">
        <f t="shared" si="6"/>
        <v>0</v>
      </c>
      <c r="T11" s="35">
        <f t="shared" ref="T11" si="7">SUM(T12:T13)</f>
        <v>0</v>
      </c>
    </row>
    <row r="12" spans="1:20" x14ac:dyDescent="0.2">
      <c r="A12" s="188"/>
      <c r="B12" s="197"/>
      <c r="C12" s="34" t="s">
        <v>43</v>
      </c>
      <c r="D12" s="44" t="s">
        <v>42</v>
      </c>
      <c r="E12" s="44" t="s">
        <v>41</v>
      </c>
      <c r="F12" s="44" t="s">
        <v>41</v>
      </c>
      <c r="G12" s="44" t="s">
        <v>41</v>
      </c>
      <c r="H12" s="35">
        <f t="shared" si="1"/>
        <v>11033</v>
      </c>
      <c r="I12" s="35">
        <f>I15</f>
        <v>2673</v>
      </c>
      <c r="J12" s="35">
        <f t="shared" ref="J12:N12" si="8">J15</f>
        <v>0</v>
      </c>
      <c r="K12" s="35">
        <f t="shared" si="8"/>
        <v>0</v>
      </c>
      <c r="L12" s="35">
        <f t="shared" si="8"/>
        <v>0</v>
      </c>
      <c r="M12" s="35">
        <f t="shared" si="8"/>
        <v>0</v>
      </c>
      <c r="N12" s="35">
        <f t="shared" si="8"/>
        <v>0</v>
      </c>
      <c r="O12" s="35">
        <f t="shared" ref="O12:P12" si="9">O15</f>
        <v>0</v>
      </c>
      <c r="P12" s="35">
        <f t="shared" si="9"/>
        <v>8360</v>
      </c>
      <c r="Q12" s="35">
        <f t="shared" ref="Q12:S12" si="10">Q15</f>
        <v>0</v>
      </c>
      <c r="R12" s="35">
        <f>R15</f>
        <v>0</v>
      </c>
      <c r="S12" s="35">
        <f t="shared" si="10"/>
        <v>0</v>
      </c>
      <c r="T12" s="35">
        <f t="shared" ref="T12" si="11">T15</f>
        <v>0</v>
      </c>
    </row>
    <row r="13" spans="1:20" x14ac:dyDescent="0.2">
      <c r="A13" s="188"/>
      <c r="B13" s="197"/>
      <c r="C13" s="34" t="s">
        <v>44</v>
      </c>
      <c r="D13" s="44" t="s">
        <v>42</v>
      </c>
      <c r="E13" s="44" t="s">
        <v>41</v>
      </c>
      <c r="F13" s="44" t="s">
        <v>42</v>
      </c>
      <c r="G13" s="44" t="s">
        <v>41</v>
      </c>
      <c r="H13" s="35">
        <f t="shared" si="1"/>
        <v>1061.5</v>
      </c>
      <c r="I13" s="35">
        <f>I16+I17+I18+I25</f>
        <v>27</v>
      </c>
      <c r="J13" s="35">
        <f t="shared" ref="J13:T13" si="12">J16+J17+J18+J25</f>
        <v>0</v>
      </c>
      <c r="K13" s="35">
        <f t="shared" si="12"/>
        <v>0</v>
      </c>
      <c r="L13" s="35">
        <f t="shared" si="12"/>
        <v>950</v>
      </c>
      <c r="M13" s="35">
        <f t="shared" si="12"/>
        <v>0</v>
      </c>
      <c r="N13" s="35">
        <f t="shared" si="12"/>
        <v>0</v>
      </c>
      <c r="O13" s="35">
        <f t="shared" si="12"/>
        <v>0</v>
      </c>
      <c r="P13" s="35">
        <f t="shared" si="12"/>
        <v>84.5</v>
      </c>
      <c r="Q13" s="35">
        <f t="shared" si="12"/>
        <v>0</v>
      </c>
      <c r="R13" s="35">
        <f t="shared" si="12"/>
        <v>0</v>
      </c>
      <c r="S13" s="35">
        <f t="shared" si="12"/>
        <v>0</v>
      </c>
      <c r="T13" s="35">
        <f t="shared" si="12"/>
        <v>0</v>
      </c>
    </row>
    <row r="14" spans="1:20" ht="22.5" customHeight="1" x14ac:dyDescent="0.2">
      <c r="A14" s="188" t="s">
        <v>27</v>
      </c>
      <c r="B14" s="187" t="s">
        <v>28</v>
      </c>
      <c r="C14" s="34" t="s">
        <v>18</v>
      </c>
      <c r="D14" s="44" t="s">
        <v>42</v>
      </c>
      <c r="E14" s="44" t="s">
        <v>42</v>
      </c>
      <c r="F14" s="44" t="s">
        <v>42</v>
      </c>
      <c r="G14" s="44" t="s">
        <v>42</v>
      </c>
      <c r="H14" s="35">
        <f t="shared" si="1"/>
        <v>11144.5</v>
      </c>
      <c r="I14" s="35">
        <f t="shared" ref="I14:N14" si="13">SUM(I15:I18)</f>
        <v>2700</v>
      </c>
      <c r="J14" s="35">
        <f t="shared" si="13"/>
        <v>0</v>
      </c>
      <c r="K14" s="35">
        <f t="shared" si="13"/>
        <v>0</v>
      </c>
      <c r="L14" s="35">
        <f t="shared" si="13"/>
        <v>0</v>
      </c>
      <c r="M14" s="35">
        <f t="shared" si="13"/>
        <v>0</v>
      </c>
      <c r="N14" s="35">
        <f t="shared" si="13"/>
        <v>0</v>
      </c>
      <c r="O14" s="35">
        <f t="shared" ref="O14" si="14">SUM(O15:O18)</f>
        <v>0</v>
      </c>
      <c r="P14" s="35">
        <f>SUM(P15:P18)</f>
        <v>8444.5</v>
      </c>
      <c r="Q14" s="35">
        <f t="shared" ref="Q14:R14" si="15">SUM(Q15:Q18)</f>
        <v>0</v>
      </c>
      <c r="R14" s="35">
        <f t="shared" si="15"/>
        <v>0</v>
      </c>
      <c r="S14" s="35">
        <f>SUM(S15:S18)</f>
        <v>0</v>
      </c>
      <c r="T14" s="35">
        <f t="shared" ref="T14" si="16">SUM(T15:T18)</f>
        <v>0</v>
      </c>
    </row>
    <row r="15" spans="1:20" ht="26.25" customHeight="1" x14ac:dyDescent="0.2">
      <c r="A15" s="188"/>
      <c r="B15" s="187"/>
      <c r="C15" s="34" t="s">
        <v>43</v>
      </c>
      <c r="D15" s="44">
        <v>902</v>
      </c>
      <c r="E15" s="36" t="s">
        <v>96</v>
      </c>
      <c r="F15" s="36" t="s">
        <v>97</v>
      </c>
      <c r="G15" s="44">
        <v>414</v>
      </c>
      <c r="H15" s="35">
        <f t="shared" si="1"/>
        <v>11033</v>
      </c>
      <c r="I15" s="35">
        <v>2673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8360</v>
      </c>
      <c r="Q15" s="35">
        <v>0</v>
      </c>
      <c r="R15" s="35">
        <f>R20</f>
        <v>0</v>
      </c>
      <c r="S15" s="35">
        <f>S20</f>
        <v>0</v>
      </c>
      <c r="T15" s="35">
        <f>T20</f>
        <v>0</v>
      </c>
    </row>
    <row r="16" spans="1:20" ht="26.25" customHeight="1" x14ac:dyDescent="0.2">
      <c r="A16" s="188"/>
      <c r="B16" s="187"/>
      <c r="C16" s="34" t="s">
        <v>44</v>
      </c>
      <c r="D16" s="44">
        <v>902</v>
      </c>
      <c r="E16" s="36" t="s">
        <v>96</v>
      </c>
      <c r="F16" s="36" t="s">
        <v>98</v>
      </c>
      <c r="G16" s="44">
        <v>414</v>
      </c>
      <c r="H16" s="35">
        <f t="shared" si="1"/>
        <v>84.5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84.5</v>
      </c>
      <c r="Q16" s="35">
        <v>0</v>
      </c>
      <c r="R16" s="35">
        <f>R21</f>
        <v>0</v>
      </c>
      <c r="S16" s="35">
        <f t="shared" ref="S16:T16" si="17">S21</f>
        <v>0</v>
      </c>
      <c r="T16" s="35">
        <f t="shared" si="17"/>
        <v>0</v>
      </c>
    </row>
    <row r="17" spans="1:20" ht="26.25" customHeight="1" x14ac:dyDescent="0.2">
      <c r="A17" s="188"/>
      <c r="B17" s="187"/>
      <c r="C17" s="34" t="s">
        <v>44</v>
      </c>
      <c r="D17" s="37">
        <v>902</v>
      </c>
      <c r="E17" s="38" t="s">
        <v>96</v>
      </c>
      <c r="F17" s="39" t="s">
        <v>87</v>
      </c>
      <c r="G17" s="37">
        <v>414</v>
      </c>
      <c r="H17" s="35">
        <f t="shared" si="1"/>
        <v>0</v>
      </c>
      <c r="I17" s="35">
        <f t="shared" ref="I17:T17" si="18">I23</f>
        <v>0</v>
      </c>
      <c r="J17" s="35">
        <f t="shared" si="18"/>
        <v>0</v>
      </c>
      <c r="K17" s="35">
        <f t="shared" si="18"/>
        <v>0</v>
      </c>
      <c r="L17" s="35">
        <f t="shared" si="18"/>
        <v>0</v>
      </c>
      <c r="M17" s="35">
        <f t="shared" si="18"/>
        <v>0</v>
      </c>
      <c r="N17" s="35">
        <f t="shared" si="18"/>
        <v>0</v>
      </c>
      <c r="O17" s="35">
        <f t="shared" si="18"/>
        <v>0</v>
      </c>
      <c r="P17" s="35">
        <f t="shared" si="18"/>
        <v>0</v>
      </c>
      <c r="Q17" s="35">
        <f t="shared" si="18"/>
        <v>0</v>
      </c>
      <c r="R17" s="35">
        <f t="shared" si="18"/>
        <v>0</v>
      </c>
      <c r="S17" s="35">
        <f t="shared" si="18"/>
        <v>0</v>
      </c>
      <c r="T17" s="35">
        <f t="shared" si="18"/>
        <v>0</v>
      </c>
    </row>
    <row r="18" spans="1:20" ht="32.25" customHeight="1" x14ac:dyDescent="0.2">
      <c r="A18" s="188"/>
      <c r="B18" s="187"/>
      <c r="C18" s="34" t="s">
        <v>44</v>
      </c>
      <c r="D18" s="44">
        <v>902</v>
      </c>
      <c r="E18" s="36" t="s">
        <v>49</v>
      </c>
      <c r="F18" s="36" t="s">
        <v>87</v>
      </c>
      <c r="G18" s="44">
        <v>414</v>
      </c>
      <c r="H18" s="35">
        <f t="shared" si="1"/>
        <v>27</v>
      </c>
      <c r="I18" s="35">
        <v>27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</row>
    <row r="19" spans="1:20" x14ac:dyDescent="0.2">
      <c r="A19" s="190" t="s">
        <v>114</v>
      </c>
      <c r="B19" s="193" t="s">
        <v>117</v>
      </c>
      <c r="C19" s="34" t="s">
        <v>18</v>
      </c>
      <c r="D19" s="44" t="s">
        <v>42</v>
      </c>
      <c r="E19" s="44" t="s">
        <v>42</v>
      </c>
      <c r="F19" s="44" t="s">
        <v>42</v>
      </c>
      <c r="G19" s="44" t="s">
        <v>42</v>
      </c>
      <c r="H19" s="35">
        <f t="shared" si="1"/>
        <v>0</v>
      </c>
      <c r="I19" s="35">
        <f>I20+I21</f>
        <v>0</v>
      </c>
      <c r="J19" s="35">
        <f t="shared" ref="J19:T19" si="19">J20+J21</f>
        <v>0</v>
      </c>
      <c r="K19" s="35">
        <f t="shared" si="19"/>
        <v>0</v>
      </c>
      <c r="L19" s="35">
        <f t="shared" si="19"/>
        <v>0</v>
      </c>
      <c r="M19" s="35">
        <f t="shared" si="19"/>
        <v>0</v>
      </c>
      <c r="N19" s="35">
        <f t="shared" si="19"/>
        <v>0</v>
      </c>
      <c r="O19" s="35">
        <f t="shared" si="19"/>
        <v>0</v>
      </c>
      <c r="P19" s="35">
        <f t="shared" si="19"/>
        <v>0</v>
      </c>
      <c r="Q19" s="35">
        <f t="shared" si="19"/>
        <v>0</v>
      </c>
      <c r="R19" s="35">
        <f t="shared" si="19"/>
        <v>0</v>
      </c>
      <c r="S19" s="35">
        <f t="shared" si="19"/>
        <v>0</v>
      </c>
      <c r="T19" s="35">
        <f t="shared" si="19"/>
        <v>0</v>
      </c>
    </row>
    <row r="20" spans="1:20" x14ac:dyDescent="0.2">
      <c r="A20" s="191"/>
      <c r="B20" s="194"/>
      <c r="C20" s="34" t="s">
        <v>43</v>
      </c>
      <c r="D20" s="44">
        <v>902</v>
      </c>
      <c r="E20" s="36" t="s">
        <v>96</v>
      </c>
      <c r="F20" s="36" t="s">
        <v>97</v>
      </c>
      <c r="G20" s="44">
        <v>414</v>
      </c>
      <c r="H20" s="35">
        <f t="shared" si="1"/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</row>
    <row r="21" spans="1:20" x14ac:dyDescent="0.2">
      <c r="A21" s="192"/>
      <c r="B21" s="195"/>
      <c r="C21" s="34" t="s">
        <v>44</v>
      </c>
      <c r="D21" s="44">
        <v>902</v>
      </c>
      <c r="E21" s="36" t="s">
        <v>96</v>
      </c>
      <c r="F21" s="36" t="s">
        <v>98</v>
      </c>
      <c r="G21" s="44">
        <v>414</v>
      </c>
      <c r="H21" s="35">
        <f t="shared" si="1"/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</row>
    <row r="22" spans="1:20" ht="32.25" customHeight="1" x14ac:dyDescent="0.2">
      <c r="A22" s="190" t="s">
        <v>115</v>
      </c>
      <c r="B22" s="193" t="s">
        <v>116</v>
      </c>
      <c r="C22" s="34" t="s">
        <v>18</v>
      </c>
      <c r="D22" s="44" t="s">
        <v>42</v>
      </c>
      <c r="E22" s="44" t="s">
        <v>42</v>
      </c>
      <c r="F22" s="44" t="s">
        <v>42</v>
      </c>
      <c r="G22" s="44" t="s">
        <v>42</v>
      </c>
      <c r="H22" s="35">
        <f t="shared" si="1"/>
        <v>0</v>
      </c>
      <c r="I22" s="35">
        <f t="shared" ref="I22:T22" si="20">I23</f>
        <v>0</v>
      </c>
      <c r="J22" s="35">
        <f t="shared" si="20"/>
        <v>0</v>
      </c>
      <c r="K22" s="35">
        <f t="shared" si="20"/>
        <v>0</v>
      </c>
      <c r="L22" s="35">
        <f t="shared" si="20"/>
        <v>0</v>
      </c>
      <c r="M22" s="35">
        <f t="shared" si="20"/>
        <v>0</v>
      </c>
      <c r="N22" s="35">
        <f t="shared" si="20"/>
        <v>0</v>
      </c>
      <c r="O22" s="35">
        <f t="shared" si="20"/>
        <v>0</v>
      </c>
      <c r="P22" s="35">
        <f t="shared" si="20"/>
        <v>0</v>
      </c>
      <c r="Q22" s="35">
        <f t="shared" si="20"/>
        <v>0</v>
      </c>
      <c r="R22" s="35">
        <f t="shared" si="20"/>
        <v>0</v>
      </c>
      <c r="S22" s="35">
        <f t="shared" si="20"/>
        <v>0</v>
      </c>
      <c r="T22" s="35">
        <f t="shared" si="20"/>
        <v>0</v>
      </c>
    </row>
    <row r="23" spans="1:20" x14ac:dyDescent="0.2">
      <c r="A23" s="192"/>
      <c r="B23" s="195"/>
      <c r="C23" s="34" t="s">
        <v>44</v>
      </c>
      <c r="D23" s="37">
        <v>902</v>
      </c>
      <c r="E23" s="38" t="s">
        <v>96</v>
      </c>
      <c r="F23" s="39" t="s">
        <v>87</v>
      </c>
      <c r="G23" s="37">
        <v>414</v>
      </c>
      <c r="H23" s="35">
        <f t="shared" si="1"/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</row>
    <row r="24" spans="1:20" ht="32.25" customHeight="1" x14ac:dyDescent="0.2">
      <c r="A24" s="188" t="s">
        <v>80</v>
      </c>
      <c r="B24" s="187" t="s">
        <v>84</v>
      </c>
      <c r="C24" s="34" t="s">
        <v>18</v>
      </c>
      <c r="D24" s="44" t="s">
        <v>42</v>
      </c>
      <c r="E24" s="44" t="s">
        <v>42</v>
      </c>
      <c r="F24" s="44" t="s">
        <v>42</v>
      </c>
      <c r="G24" s="44" t="s">
        <v>42</v>
      </c>
      <c r="H24" s="35">
        <f t="shared" ref="H24:H65" si="21">SUM(I24:T24)</f>
        <v>950</v>
      </c>
      <c r="I24" s="35">
        <f t="shared" ref="I24:N24" si="22">SUM(I25)</f>
        <v>0</v>
      </c>
      <c r="J24" s="35">
        <f t="shared" si="22"/>
        <v>0</v>
      </c>
      <c r="K24" s="35">
        <f t="shared" si="22"/>
        <v>0</v>
      </c>
      <c r="L24" s="35">
        <f t="shared" si="22"/>
        <v>950</v>
      </c>
      <c r="M24" s="35">
        <f t="shared" si="22"/>
        <v>0</v>
      </c>
      <c r="N24" s="35">
        <f t="shared" si="22"/>
        <v>0</v>
      </c>
      <c r="O24" s="35">
        <f>SUM(O25)</f>
        <v>0</v>
      </c>
      <c r="P24" s="35">
        <f>SUM(P25)</f>
        <v>0</v>
      </c>
      <c r="Q24" s="35">
        <f t="shared" ref="Q24:T24" si="23">SUM(Q25)</f>
        <v>0</v>
      </c>
      <c r="R24" s="35">
        <f t="shared" si="23"/>
        <v>0</v>
      </c>
      <c r="S24" s="35">
        <f t="shared" si="23"/>
        <v>0</v>
      </c>
      <c r="T24" s="35">
        <f t="shared" si="23"/>
        <v>0</v>
      </c>
    </row>
    <row r="25" spans="1:20" ht="32.25" customHeight="1" x14ac:dyDescent="0.2">
      <c r="A25" s="188"/>
      <c r="B25" s="187"/>
      <c r="C25" s="34" t="s">
        <v>44</v>
      </c>
      <c r="D25" s="37">
        <v>902</v>
      </c>
      <c r="E25" s="38" t="s">
        <v>49</v>
      </c>
      <c r="F25" s="39" t="s">
        <v>87</v>
      </c>
      <c r="G25" s="37">
        <v>244</v>
      </c>
      <c r="H25" s="35">
        <f t="shared" ref="H25:H33" si="24">SUM(I25:T25)</f>
        <v>950</v>
      </c>
      <c r="I25" s="35">
        <v>0</v>
      </c>
      <c r="J25" s="35">
        <v>0</v>
      </c>
      <c r="K25" s="35">
        <v>0</v>
      </c>
      <c r="L25" s="35">
        <v>950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</row>
    <row r="26" spans="1:20" ht="15" customHeight="1" x14ac:dyDescent="0.2">
      <c r="A26" s="188" t="s">
        <v>29</v>
      </c>
      <c r="B26" s="187" t="s">
        <v>58</v>
      </c>
      <c r="C26" s="34" t="s">
        <v>18</v>
      </c>
      <c r="D26" s="44" t="s">
        <v>42</v>
      </c>
      <c r="E26" s="44" t="s">
        <v>42</v>
      </c>
      <c r="F26" s="44" t="s">
        <v>42</v>
      </c>
      <c r="G26" s="44" t="s">
        <v>42</v>
      </c>
      <c r="H26" s="35">
        <f t="shared" si="24"/>
        <v>221141.01</v>
      </c>
      <c r="I26" s="35">
        <f>SUM(I27:I28)</f>
        <v>3693.5</v>
      </c>
      <c r="J26" s="35">
        <f t="shared" ref="J26:N26" si="25">SUM(J27:J28)</f>
        <v>4064.79</v>
      </c>
      <c r="K26" s="35">
        <f t="shared" si="25"/>
        <v>5072.5</v>
      </c>
      <c r="L26" s="35">
        <f t="shared" si="25"/>
        <v>5700</v>
      </c>
      <c r="M26" s="35">
        <f t="shared" si="25"/>
        <v>6319.7</v>
      </c>
      <c r="N26" s="35">
        <f t="shared" si="25"/>
        <v>10696.820000000002</v>
      </c>
      <c r="O26" s="35">
        <f t="shared" ref="O26:P26" si="26">SUM(O27:O28)</f>
        <v>14094.800000000001</v>
      </c>
      <c r="P26" s="35">
        <f t="shared" si="26"/>
        <v>32431</v>
      </c>
      <c r="Q26" s="35">
        <f t="shared" ref="Q26:S26" si="27">SUM(Q27:Q28)</f>
        <v>42054.9</v>
      </c>
      <c r="R26" s="35">
        <f t="shared" si="27"/>
        <v>51313</v>
      </c>
      <c r="S26" s="35">
        <f t="shared" si="27"/>
        <v>22850</v>
      </c>
      <c r="T26" s="35">
        <f t="shared" ref="T26" si="28">SUM(T27:T28)</f>
        <v>22850</v>
      </c>
    </row>
    <row r="27" spans="1:20" x14ac:dyDescent="0.2">
      <c r="A27" s="188"/>
      <c r="B27" s="187"/>
      <c r="C27" s="34" t="s">
        <v>43</v>
      </c>
      <c r="D27" s="44" t="s">
        <v>42</v>
      </c>
      <c r="E27" s="44" t="s">
        <v>42</v>
      </c>
      <c r="F27" s="44" t="s">
        <v>42</v>
      </c>
      <c r="G27" s="44" t="s">
        <v>42</v>
      </c>
      <c r="H27" s="35">
        <f t="shared" si="24"/>
        <v>196842.72</v>
      </c>
      <c r="I27" s="35">
        <f>I33+I40+I43+I46</f>
        <v>3213.2</v>
      </c>
      <c r="J27" s="35">
        <f>J33+J40+J43+J46</f>
        <v>4054</v>
      </c>
      <c r="K27" s="35">
        <f t="shared" ref="K27:N27" si="29">K33+K40+K43+K46</f>
        <v>5021.7</v>
      </c>
      <c r="L27" s="35">
        <f t="shared" si="29"/>
        <v>5635</v>
      </c>
      <c r="M27" s="35">
        <f>M33+M40+M43+M46+M49</f>
        <v>6054.4</v>
      </c>
      <c r="N27" s="35">
        <f t="shared" si="29"/>
        <v>10590.720000000001</v>
      </c>
      <c r="O27" s="35">
        <f>O33+O40+O43+O46</f>
        <v>12666.7</v>
      </c>
      <c r="P27" s="35">
        <f t="shared" ref="P27" si="30">P33+P40+P43+P46</f>
        <v>31254.2</v>
      </c>
      <c r="Q27" s="35">
        <f t="shared" ref="Q27:S27" si="31">Q33+Q40+Q43+Q46</f>
        <v>38564.5</v>
      </c>
      <c r="R27" s="35">
        <f t="shared" si="31"/>
        <v>35459.300000000003</v>
      </c>
      <c r="S27" s="35">
        <f t="shared" si="31"/>
        <v>22164.5</v>
      </c>
      <c r="T27" s="35">
        <f t="shared" ref="T27" si="32">T33+T40+T43+T46</f>
        <v>22164.5</v>
      </c>
    </row>
    <row r="28" spans="1:20" x14ac:dyDescent="0.2">
      <c r="A28" s="188"/>
      <c r="B28" s="187"/>
      <c r="C28" s="34" t="s">
        <v>44</v>
      </c>
      <c r="D28" s="44" t="s">
        <v>42</v>
      </c>
      <c r="E28" s="44" t="s">
        <v>42</v>
      </c>
      <c r="F28" s="44" t="s">
        <v>42</v>
      </c>
      <c r="G28" s="44" t="s">
        <v>42</v>
      </c>
      <c r="H28" s="35">
        <f t="shared" si="24"/>
        <v>24298.289999999997</v>
      </c>
      <c r="I28" s="35">
        <f>I31</f>
        <v>480.3</v>
      </c>
      <c r="J28" s="35">
        <f t="shared" ref="J28:N28" si="33">J38+J41+J44+J47</f>
        <v>10.79</v>
      </c>
      <c r="K28" s="35">
        <f>K38+K41+K44+K47</f>
        <v>50.800000000000004</v>
      </c>
      <c r="L28" s="35">
        <f t="shared" si="33"/>
        <v>65</v>
      </c>
      <c r="M28" s="35">
        <f>M38+M41+M44+M47+M50</f>
        <v>265.3</v>
      </c>
      <c r="N28" s="35">
        <f t="shared" si="33"/>
        <v>106.1</v>
      </c>
      <c r="O28" s="35">
        <f>O31</f>
        <v>1428.1</v>
      </c>
      <c r="P28" s="35">
        <f t="shared" ref="P28:S28" si="34">P31</f>
        <v>1176.8</v>
      </c>
      <c r="Q28" s="35">
        <f t="shared" si="34"/>
        <v>3490.3999999999996</v>
      </c>
      <c r="R28" s="35">
        <f>R31</f>
        <v>15853.699999999999</v>
      </c>
      <c r="S28" s="35">
        <f t="shared" si="34"/>
        <v>685.5</v>
      </c>
      <c r="T28" s="35">
        <f t="shared" ref="T28" si="35">T38+T41+T44+T47</f>
        <v>685.5</v>
      </c>
    </row>
    <row r="29" spans="1:20" ht="15.75" customHeight="1" x14ac:dyDescent="0.2">
      <c r="A29" s="188" t="s">
        <v>31</v>
      </c>
      <c r="B29" s="187" t="s">
        <v>59</v>
      </c>
      <c r="C29" s="34" t="s">
        <v>18</v>
      </c>
      <c r="D29" s="44" t="s">
        <v>42</v>
      </c>
      <c r="E29" s="44" t="s">
        <v>42</v>
      </c>
      <c r="F29" s="44" t="s">
        <v>42</v>
      </c>
      <c r="G29" s="44" t="s">
        <v>42</v>
      </c>
      <c r="H29" s="35">
        <f t="shared" si="24"/>
        <v>223741.01</v>
      </c>
      <c r="I29" s="35">
        <f>SUM(I30:I31)</f>
        <v>3693.5</v>
      </c>
      <c r="J29" s="35">
        <f t="shared" ref="J29:N29" si="36">SUM(J30:J31)</f>
        <v>4064.79</v>
      </c>
      <c r="K29" s="35">
        <f t="shared" si="36"/>
        <v>5072.5</v>
      </c>
      <c r="L29" s="35">
        <f t="shared" si="36"/>
        <v>5700</v>
      </c>
      <c r="M29" s="35">
        <f t="shared" si="36"/>
        <v>6319.7</v>
      </c>
      <c r="N29" s="35">
        <f t="shared" si="36"/>
        <v>13296.820000000002</v>
      </c>
      <c r="O29" s="35">
        <f t="shared" ref="O29:P29" si="37">SUM(O30:O31)</f>
        <v>14094.800000000001</v>
      </c>
      <c r="P29" s="35">
        <f t="shared" si="37"/>
        <v>32431</v>
      </c>
      <c r="Q29" s="35">
        <f t="shared" ref="Q29:S29" si="38">SUM(Q30:Q31)</f>
        <v>42054.9</v>
      </c>
      <c r="R29" s="35">
        <f t="shared" si="38"/>
        <v>51313</v>
      </c>
      <c r="S29" s="35">
        <f t="shared" si="38"/>
        <v>22850</v>
      </c>
      <c r="T29" s="35">
        <f t="shared" ref="T29" si="39">SUM(T30:T31)</f>
        <v>22850</v>
      </c>
    </row>
    <row r="30" spans="1:20" x14ac:dyDescent="0.2">
      <c r="A30" s="188"/>
      <c r="B30" s="187"/>
      <c r="C30" s="34" t="s">
        <v>43</v>
      </c>
      <c r="D30" s="44" t="s">
        <v>42</v>
      </c>
      <c r="E30" s="44" t="s">
        <v>42</v>
      </c>
      <c r="F30" s="44" t="s">
        <v>42</v>
      </c>
      <c r="G30" s="44" t="s">
        <v>42</v>
      </c>
      <c r="H30" s="35">
        <f t="shared" si="24"/>
        <v>196842.72</v>
      </c>
      <c r="I30" s="35">
        <f>SUM(I33,I40,I43,I46)</f>
        <v>3213.2</v>
      </c>
      <c r="J30" s="35">
        <f t="shared" ref="J30:N30" si="40">SUM(J33,J40,J43,J46)</f>
        <v>4054</v>
      </c>
      <c r="K30" s="35">
        <f t="shared" si="40"/>
        <v>5021.7</v>
      </c>
      <c r="L30" s="35">
        <f t="shared" si="40"/>
        <v>5635</v>
      </c>
      <c r="M30" s="35">
        <f>SUM(M33,M40,M43,M46,M49)</f>
        <v>6054.4</v>
      </c>
      <c r="N30" s="35">
        <f t="shared" si="40"/>
        <v>10590.720000000001</v>
      </c>
      <c r="O30" s="35">
        <f t="shared" ref="O30:P30" si="41">SUM(O33,O40,O43,O46)</f>
        <v>12666.7</v>
      </c>
      <c r="P30" s="35">
        <f t="shared" si="41"/>
        <v>31254.2</v>
      </c>
      <c r="Q30" s="35">
        <f t="shared" ref="Q30:S30" si="42">SUM(Q33,Q40,Q43,Q46)</f>
        <v>38564.5</v>
      </c>
      <c r="R30" s="35">
        <f t="shared" si="42"/>
        <v>35459.300000000003</v>
      </c>
      <c r="S30" s="35">
        <f t="shared" si="42"/>
        <v>22164.5</v>
      </c>
      <c r="T30" s="35">
        <f t="shared" ref="T30" si="43">SUM(T33,T40,T43,T46)</f>
        <v>22164.5</v>
      </c>
    </row>
    <row r="31" spans="1:20" x14ac:dyDescent="0.2">
      <c r="A31" s="188"/>
      <c r="B31" s="187"/>
      <c r="C31" s="34" t="s">
        <v>44</v>
      </c>
      <c r="D31" s="44" t="s">
        <v>42</v>
      </c>
      <c r="E31" s="44" t="s">
        <v>42</v>
      </c>
      <c r="F31" s="44" t="s">
        <v>42</v>
      </c>
      <c r="G31" s="44" t="s">
        <v>42</v>
      </c>
      <c r="H31" s="35">
        <f t="shared" si="24"/>
        <v>26898.29</v>
      </c>
      <c r="I31" s="35">
        <f>SUM(I38,I41,I44,I47,I37,I50)</f>
        <v>480.3</v>
      </c>
      <c r="J31" s="35">
        <f t="shared" ref="J31:T31" si="44">SUM(J38,J41,J44,J47,J37,J50)</f>
        <v>10.79</v>
      </c>
      <c r="K31" s="35">
        <f t="shared" si="44"/>
        <v>50.800000000000004</v>
      </c>
      <c r="L31" s="35">
        <f t="shared" si="44"/>
        <v>65</v>
      </c>
      <c r="M31" s="35">
        <f t="shared" si="44"/>
        <v>265.3</v>
      </c>
      <c r="N31" s="35">
        <f t="shared" si="44"/>
        <v>2706.1</v>
      </c>
      <c r="O31" s="35">
        <f t="shared" si="44"/>
        <v>1428.1</v>
      </c>
      <c r="P31" s="35">
        <f t="shared" si="44"/>
        <v>1176.8</v>
      </c>
      <c r="Q31" s="35">
        <f t="shared" si="44"/>
        <v>3490.3999999999996</v>
      </c>
      <c r="R31" s="35">
        <f t="shared" si="44"/>
        <v>15853.699999999999</v>
      </c>
      <c r="S31" s="35">
        <f t="shared" si="44"/>
        <v>685.5</v>
      </c>
      <c r="T31" s="35">
        <f t="shared" si="44"/>
        <v>685.5</v>
      </c>
    </row>
    <row r="32" spans="1:20" ht="19.5" customHeight="1" x14ac:dyDescent="0.2">
      <c r="A32" s="188" t="s">
        <v>71</v>
      </c>
      <c r="B32" s="187" t="s">
        <v>93</v>
      </c>
      <c r="C32" s="34" t="s">
        <v>18</v>
      </c>
      <c r="D32" s="44" t="s">
        <v>41</v>
      </c>
      <c r="E32" s="44" t="s">
        <v>41</v>
      </c>
      <c r="F32" s="44" t="s">
        <v>41</v>
      </c>
      <c r="G32" s="44" t="s">
        <v>41</v>
      </c>
      <c r="H32" s="35">
        <f t="shared" si="24"/>
        <v>213618.91000000003</v>
      </c>
      <c r="I32" s="35">
        <f>SUM(I33:I38)</f>
        <v>3541.2</v>
      </c>
      <c r="J32" s="35">
        <f t="shared" ref="J32:T32" si="45">SUM(J33:J38)</f>
        <v>4017.09</v>
      </c>
      <c r="K32" s="35">
        <f t="shared" si="45"/>
        <v>5094.2</v>
      </c>
      <c r="L32" s="35">
        <f t="shared" si="45"/>
        <v>5700</v>
      </c>
      <c r="M32" s="35">
        <f t="shared" si="45"/>
        <v>6065.4</v>
      </c>
      <c r="N32" s="35">
        <f t="shared" si="45"/>
        <v>10696.820000000002</v>
      </c>
      <c r="O32" s="35">
        <f t="shared" si="45"/>
        <v>12794.800000000001</v>
      </c>
      <c r="P32" s="35">
        <f t="shared" si="45"/>
        <v>31695.5</v>
      </c>
      <c r="Q32" s="35">
        <f t="shared" si="45"/>
        <v>39757.300000000003</v>
      </c>
      <c r="R32" s="35">
        <f t="shared" si="45"/>
        <v>48556.600000000006</v>
      </c>
      <c r="S32" s="35">
        <f t="shared" si="45"/>
        <v>22850</v>
      </c>
      <c r="T32" s="35">
        <f t="shared" si="45"/>
        <v>22850</v>
      </c>
    </row>
    <row r="33" spans="1:20" ht="17.25" customHeight="1" x14ac:dyDescent="0.2">
      <c r="A33" s="188"/>
      <c r="B33" s="187"/>
      <c r="C33" s="34" t="s">
        <v>43</v>
      </c>
      <c r="D33" s="44">
        <v>902</v>
      </c>
      <c r="E33" s="44">
        <v>1003</v>
      </c>
      <c r="F33" s="36" t="s">
        <v>47</v>
      </c>
      <c r="G33" s="44">
        <v>313</v>
      </c>
      <c r="H33" s="35">
        <f t="shared" si="24"/>
        <v>196628.12</v>
      </c>
      <c r="I33" s="35">
        <f>3098.6+I34</f>
        <v>3098.6</v>
      </c>
      <c r="J33" s="35">
        <f>3900+J34+J35+J36</f>
        <v>3954</v>
      </c>
      <c r="K33" s="35">
        <f>4500+500+K34+K35+K36</f>
        <v>5021.7</v>
      </c>
      <c r="L33" s="35">
        <v>5635</v>
      </c>
      <c r="M33" s="35">
        <v>6054.4</v>
      </c>
      <c r="N33" s="35">
        <f>4590.72+3000+3000</f>
        <v>10590.720000000001</v>
      </c>
      <c r="O33" s="35">
        <v>12666.7</v>
      </c>
      <c r="P33" s="35">
        <v>31254.2</v>
      </c>
      <c r="Q33" s="35">
        <v>38564.5</v>
      </c>
      <c r="R33" s="35">
        <v>35459.300000000003</v>
      </c>
      <c r="S33" s="35">
        <v>22164.5</v>
      </c>
      <c r="T33" s="35">
        <v>22164.5</v>
      </c>
    </row>
    <row r="34" spans="1:20" ht="15.75" customHeight="1" x14ac:dyDescent="0.2">
      <c r="A34" s="188"/>
      <c r="B34" s="187"/>
      <c r="C34" s="40" t="s">
        <v>50</v>
      </c>
      <c r="D34" s="44"/>
      <c r="E34" s="44"/>
      <c r="F34" s="36"/>
      <c r="G34" s="44"/>
      <c r="H34" s="35">
        <f t="shared" si="21"/>
        <v>0</v>
      </c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</row>
    <row r="35" spans="1:20" ht="15.75" customHeight="1" x14ac:dyDescent="0.2">
      <c r="A35" s="188"/>
      <c r="B35" s="187"/>
      <c r="C35" s="40" t="s">
        <v>51</v>
      </c>
      <c r="D35" s="44">
        <v>902</v>
      </c>
      <c r="E35" s="44">
        <v>1003</v>
      </c>
      <c r="F35" s="36" t="s">
        <v>47</v>
      </c>
      <c r="G35" s="44">
        <v>313</v>
      </c>
      <c r="H35" s="35">
        <f t="shared" si="21"/>
        <v>54</v>
      </c>
      <c r="I35" s="35">
        <v>0</v>
      </c>
      <c r="J35" s="35">
        <v>54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</row>
    <row r="36" spans="1:20" ht="15.75" customHeight="1" x14ac:dyDescent="0.2">
      <c r="A36" s="188"/>
      <c r="B36" s="187"/>
      <c r="C36" s="40" t="s">
        <v>52</v>
      </c>
      <c r="D36" s="44">
        <v>902</v>
      </c>
      <c r="E36" s="44">
        <v>1003</v>
      </c>
      <c r="F36" s="36" t="s">
        <v>47</v>
      </c>
      <c r="G36" s="44">
        <v>313</v>
      </c>
      <c r="H36" s="35">
        <f>SUM(I36:T36)</f>
        <v>21.7</v>
      </c>
      <c r="I36" s="35">
        <v>0</v>
      </c>
      <c r="J36" s="35">
        <v>0</v>
      </c>
      <c r="K36" s="35">
        <v>21.7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</row>
    <row r="37" spans="1:20" ht="15.75" customHeight="1" x14ac:dyDescent="0.2">
      <c r="A37" s="188"/>
      <c r="B37" s="187"/>
      <c r="C37" s="40" t="s">
        <v>44</v>
      </c>
      <c r="D37" s="44">
        <v>902</v>
      </c>
      <c r="E37" s="44">
        <v>1003</v>
      </c>
      <c r="F37" s="36" t="s">
        <v>89</v>
      </c>
      <c r="G37" s="44">
        <v>313</v>
      </c>
      <c r="H37" s="35">
        <f>SUM(I37:T37)</f>
        <v>12000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12000</v>
      </c>
      <c r="S37" s="35">
        <v>0</v>
      </c>
      <c r="T37" s="35">
        <v>0</v>
      </c>
    </row>
    <row r="38" spans="1:20" ht="17.25" customHeight="1" x14ac:dyDescent="0.2">
      <c r="A38" s="188"/>
      <c r="B38" s="187"/>
      <c r="C38" s="34" t="s">
        <v>44</v>
      </c>
      <c r="D38" s="44">
        <v>902</v>
      </c>
      <c r="E38" s="44">
        <v>1003</v>
      </c>
      <c r="F38" s="36" t="s">
        <v>48</v>
      </c>
      <c r="G38" s="44">
        <v>313</v>
      </c>
      <c r="H38" s="35">
        <f>SUM(I38:T38)</f>
        <v>4915.09</v>
      </c>
      <c r="I38" s="35">
        <v>442.6</v>
      </c>
      <c r="J38" s="35">
        <v>9.09</v>
      </c>
      <c r="K38" s="35">
        <f>45.5+5.1+0.2</f>
        <v>50.800000000000004</v>
      </c>
      <c r="L38" s="35">
        <v>65</v>
      </c>
      <c r="M38" s="35">
        <v>11</v>
      </c>
      <c r="N38" s="35">
        <f>45.3+30.4+30.4</f>
        <v>106.1</v>
      </c>
      <c r="O38" s="35">
        <v>128.1</v>
      </c>
      <c r="P38" s="35">
        <v>441.3</v>
      </c>
      <c r="Q38" s="35">
        <v>1192.8</v>
      </c>
      <c r="R38" s="35">
        <v>1097.3</v>
      </c>
      <c r="S38" s="35">
        <v>685.5</v>
      </c>
      <c r="T38" s="35">
        <v>685.5</v>
      </c>
    </row>
    <row r="39" spans="1:20" x14ac:dyDescent="0.2">
      <c r="A39" s="189" t="s">
        <v>72</v>
      </c>
      <c r="B39" s="187" t="s">
        <v>69</v>
      </c>
      <c r="C39" s="34" t="s">
        <v>18</v>
      </c>
      <c r="D39" s="44" t="s">
        <v>41</v>
      </c>
      <c r="E39" s="44" t="s">
        <v>41</v>
      </c>
      <c r="F39" s="44" t="s">
        <v>41</v>
      </c>
      <c r="G39" s="44" t="s">
        <v>41</v>
      </c>
      <c r="H39" s="35">
        <f>SUM(I39:T39)</f>
        <v>217.5</v>
      </c>
      <c r="I39" s="35">
        <f t="shared" ref="I39:N39" si="46">SUM(I40:I41)</f>
        <v>115.8</v>
      </c>
      <c r="J39" s="35">
        <f t="shared" si="46"/>
        <v>101.7</v>
      </c>
      <c r="K39" s="35">
        <f t="shared" si="46"/>
        <v>0</v>
      </c>
      <c r="L39" s="35">
        <v>0</v>
      </c>
      <c r="M39" s="35">
        <f t="shared" si="46"/>
        <v>0</v>
      </c>
      <c r="N39" s="35">
        <f t="shared" si="46"/>
        <v>0</v>
      </c>
      <c r="O39" s="35">
        <f t="shared" ref="O39:S39" si="47">SUM(O40:O41)</f>
        <v>0</v>
      </c>
      <c r="P39" s="35">
        <f t="shared" si="47"/>
        <v>0</v>
      </c>
      <c r="Q39" s="35">
        <f t="shared" si="47"/>
        <v>0</v>
      </c>
      <c r="R39" s="35">
        <f t="shared" si="47"/>
        <v>0</v>
      </c>
      <c r="S39" s="35">
        <f t="shared" si="47"/>
        <v>0</v>
      </c>
      <c r="T39" s="35">
        <f t="shared" ref="T39" si="48">SUM(T40:T41)</f>
        <v>0</v>
      </c>
    </row>
    <row r="40" spans="1:20" x14ac:dyDescent="0.2">
      <c r="A40" s="188"/>
      <c r="B40" s="187"/>
      <c r="C40" s="34" t="s">
        <v>43</v>
      </c>
      <c r="D40" s="44">
        <v>902</v>
      </c>
      <c r="E40" s="36" t="s">
        <v>49</v>
      </c>
      <c r="F40" s="36" t="s">
        <v>47</v>
      </c>
      <c r="G40" s="44">
        <v>244</v>
      </c>
      <c r="H40" s="35">
        <f t="shared" si="21"/>
        <v>214.6</v>
      </c>
      <c r="I40" s="35">
        <v>114.6</v>
      </c>
      <c r="J40" s="35">
        <v>100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</row>
    <row r="41" spans="1:20" x14ac:dyDescent="0.2">
      <c r="A41" s="188"/>
      <c r="B41" s="187"/>
      <c r="C41" s="34" t="s">
        <v>44</v>
      </c>
      <c r="D41" s="44">
        <v>902</v>
      </c>
      <c r="E41" s="36" t="s">
        <v>49</v>
      </c>
      <c r="F41" s="36" t="s">
        <v>48</v>
      </c>
      <c r="G41" s="44">
        <v>244</v>
      </c>
      <c r="H41" s="35">
        <f t="shared" si="21"/>
        <v>2.9</v>
      </c>
      <c r="I41" s="35">
        <v>1.2</v>
      </c>
      <c r="J41" s="35">
        <v>1.7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</row>
    <row r="42" spans="1:20" x14ac:dyDescent="0.2">
      <c r="A42" s="188" t="s">
        <v>73</v>
      </c>
      <c r="B42" s="187" t="s">
        <v>45</v>
      </c>
      <c r="C42" s="34" t="s">
        <v>18</v>
      </c>
      <c r="D42" s="44" t="s">
        <v>41</v>
      </c>
      <c r="E42" s="44" t="s">
        <v>41</v>
      </c>
      <c r="F42" s="44" t="s">
        <v>41</v>
      </c>
      <c r="G42" s="44" t="s">
        <v>41</v>
      </c>
      <c r="H42" s="35">
        <f t="shared" si="21"/>
        <v>0</v>
      </c>
      <c r="I42" s="35">
        <f t="shared" ref="I42:N42" si="49">SUM(I43:I44)</f>
        <v>0</v>
      </c>
      <c r="J42" s="35">
        <f t="shared" si="49"/>
        <v>0</v>
      </c>
      <c r="K42" s="35">
        <f t="shared" si="49"/>
        <v>0</v>
      </c>
      <c r="L42" s="35">
        <f t="shared" si="49"/>
        <v>0</v>
      </c>
      <c r="M42" s="35">
        <f t="shared" si="49"/>
        <v>0</v>
      </c>
      <c r="N42" s="35">
        <f t="shared" si="49"/>
        <v>0</v>
      </c>
      <c r="O42" s="35">
        <f t="shared" ref="O42:S42" si="50">SUM(O43:O44)</f>
        <v>0</v>
      </c>
      <c r="P42" s="35">
        <f t="shared" si="50"/>
        <v>0</v>
      </c>
      <c r="Q42" s="35">
        <f t="shared" si="50"/>
        <v>0</v>
      </c>
      <c r="R42" s="35">
        <f t="shared" si="50"/>
        <v>0</v>
      </c>
      <c r="S42" s="35">
        <f t="shared" si="50"/>
        <v>0</v>
      </c>
      <c r="T42" s="35">
        <f t="shared" ref="T42" si="51">SUM(T43:T44)</f>
        <v>0</v>
      </c>
    </row>
    <row r="43" spans="1:20" x14ac:dyDescent="0.2">
      <c r="A43" s="188"/>
      <c r="B43" s="187"/>
      <c r="C43" s="34" t="s">
        <v>43</v>
      </c>
      <c r="D43" s="44" t="s">
        <v>42</v>
      </c>
      <c r="E43" s="44" t="s">
        <v>42</v>
      </c>
      <c r="F43" s="44" t="s">
        <v>42</v>
      </c>
      <c r="G43" s="44" t="s">
        <v>42</v>
      </c>
      <c r="H43" s="35">
        <f t="shared" si="21"/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</row>
    <row r="44" spans="1:20" x14ac:dyDescent="0.2">
      <c r="A44" s="188"/>
      <c r="B44" s="187"/>
      <c r="C44" s="34" t="s">
        <v>44</v>
      </c>
      <c r="D44" s="44" t="s">
        <v>42</v>
      </c>
      <c r="E44" s="44" t="s">
        <v>42</v>
      </c>
      <c r="F44" s="44" t="s">
        <v>42</v>
      </c>
      <c r="G44" s="44" t="s">
        <v>42</v>
      </c>
      <c r="H44" s="35">
        <f t="shared" si="21"/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</row>
    <row r="45" spans="1:20" x14ac:dyDescent="0.2">
      <c r="A45" s="188" t="s">
        <v>74</v>
      </c>
      <c r="B45" s="187" t="s">
        <v>46</v>
      </c>
      <c r="C45" s="34" t="s">
        <v>18</v>
      </c>
      <c r="D45" s="44" t="s">
        <v>41</v>
      </c>
      <c r="E45" s="44" t="s">
        <v>41</v>
      </c>
      <c r="F45" s="44" t="s">
        <v>41</v>
      </c>
      <c r="G45" s="44" t="s">
        <v>41</v>
      </c>
      <c r="H45" s="35">
        <f t="shared" si="21"/>
        <v>36.5</v>
      </c>
      <c r="I45" s="35">
        <f t="shared" ref="I45:N45" si="52">SUM(I46:I47)</f>
        <v>36.5</v>
      </c>
      <c r="J45" s="35">
        <f t="shared" si="52"/>
        <v>0</v>
      </c>
      <c r="K45" s="35">
        <f t="shared" si="52"/>
        <v>0</v>
      </c>
      <c r="L45" s="35">
        <f t="shared" si="52"/>
        <v>0</v>
      </c>
      <c r="M45" s="35">
        <f t="shared" si="52"/>
        <v>0</v>
      </c>
      <c r="N45" s="35">
        <f t="shared" si="52"/>
        <v>0</v>
      </c>
      <c r="O45" s="35">
        <f t="shared" ref="O45:S45" si="53">SUM(O46:O47)</f>
        <v>0</v>
      </c>
      <c r="P45" s="35">
        <f t="shared" si="53"/>
        <v>0</v>
      </c>
      <c r="Q45" s="35">
        <f t="shared" si="53"/>
        <v>0</v>
      </c>
      <c r="R45" s="35">
        <f t="shared" si="53"/>
        <v>0</v>
      </c>
      <c r="S45" s="35">
        <f t="shared" si="53"/>
        <v>0</v>
      </c>
      <c r="T45" s="35">
        <f t="shared" ref="T45" si="54">SUM(T46:T47)</f>
        <v>0</v>
      </c>
    </row>
    <row r="46" spans="1:20" x14ac:dyDescent="0.2">
      <c r="A46" s="188"/>
      <c r="B46" s="187"/>
      <c r="C46" s="34" t="s">
        <v>43</v>
      </c>
      <c r="D46" s="44" t="s">
        <v>42</v>
      </c>
      <c r="E46" s="44" t="s">
        <v>42</v>
      </c>
      <c r="F46" s="44" t="s">
        <v>42</v>
      </c>
      <c r="G46" s="44" t="s">
        <v>42</v>
      </c>
      <c r="H46" s="35">
        <f t="shared" si="21"/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</row>
    <row r="47" spans="1:20" x14ac:dyDescent="0.2">
      <c r="A47" s="188"/>
      <c r="B47" s="187"/>
      <c r="C47" s="34" t="s">
        <v>44</v>
      </c>
      <c r="D47" s="44" t="s">
        <v>42</v>
      </c>
      <c r="E47" s="44" t="s">
        <v>42</v>
      </c>
      <c r="F47" s="44" t="s">
        <v>42</v>
      </c>
      <c r="G47" s="44" t="s">
        <v>42</v>
      </c>
      <c r="H47" s="35">
        <f t="shared" si="21"/>
        <v>36.5</v>
      </c>
      <c r="I47" s="35">
        <v>36.5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</row>
    <row r="48" spans="1:20" ht="20.25" customHeight="1" x14ac:dyDescent="0.2">
      <c r="A48" s="188" t="s">
        <v>88</v>
      </c>
      <c r="B48" s="187" t="s">
        <v>90</v>
      </c>
      <c r="C48" s="34" t="s">
        <v>18</v>
      </c>
      <c r="D48" s="37" t="s">
        <v>42</v>
      </c>
      <c r="E48" s="37" t="s">
        <v>42</v>
      </c>
      <c r="F48" s="37" t="s">
        <v>42</v>
      </c>
      <c r="G48" s="37" t="s">
        <v>42</v>
      </c>
      <c r="H48" s="35">
        <f>SUM(I48:T48)</f>
        <v>9943.7999999999993</v>
      </c>
      <c r="I48" s="41">
        <f t="shared" ref="I48:N48" si="55">SUM(I49:I50)</f>
        <v>0</v>
      </c>
      <c r="J48" s="41">
        <f t="shared" si="55"/>
        <v>0</v>
      </c>
      <c r="K48" s="41">
        <f t="shared" si="55"/>
        <v>0</v>
      </c>
      <c r="L48" s="41">
        <f t="shared" si="55"/>
        <v>0</v>
      </c>
      <c r="M48" s="41">
        <f t="shared" si="55"/>
        <v>254.3</v>
      </c>
      <c r="N48" s="41">
        <f t="shared" si="55"/>
        <v>2600</v>
      </c>
      <c r="O48" s="41">
        <f t="shared" ref="O48:S48" si="56">SUM(O49:O50)</f>
        <v>1300</v>
      </c>
      <c r="P48" s="41">
        <f t="shared" si="56"/>
        <v>735.5</v>
      </c>
      <c r="Q48" s="41">
        <f t="shared" si="56"/>
        <v>2297.6</v>
      </c>
      <c r="R48" s="41">
        <f t="shared" si="56"/>
        <v>2756.4</v>
      </c>
      <c r="S48" s="41">
        <f t="shared" si="56"/>
        <v>0</v>
      </c>
      <c r="T48" s="41">
        <f t="shared" ref="T48" si="57">SUM(T49:T50)</f>
        <v>0</v>
      </c>
    </row>
    <row r="49" spans="1:20" ht="25.5" customHeight="1" x14ac:dyDescent="0.2">
      <c r="A49" s="188"/>
      <c r="B49" s="187"/>
      <c r="C49" s="34" t="s">
        <v>43</v>
      </c>
      <c r="D49" s="37" t="s">
        <v>41</v>
      </c>
      <c r="E49" s="37" t="s">
        <v>41</v>
      </c>
      <c r="F49" s="37" t="s">
        <v>41</v>
      </c>
      <c r="G49" s="37" t="s">
        <v>41</v>
      </c>
      <c r="H49" s="35">
        <f t="shared" si="21"/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35">
        <v>0</v>
      </c>
      <c r="T49" s="35">
        <v>0</v>
      </c>
    </row>
    <row r="50" spans="1:20" ht="23.25" customHeight="1" x14ac:dyDescent="0.2">
      <c r="A50" s="188"/>
      <c r="B50" s="187"/>
      <c r="C50" s="34" t="s">
        <v>44</v>
      </c>
      <c r="D50" s="37">
        <v>902</v>
      </c>
      <c r="E50" s="37">
        <v>1003</v>
      </c>
      <c r="F50" s="38" t="s">
        <v>89</v>
      </c>
      <c r="G50" s="37">
        <v>313</v>
      </c>
      <c r="H50" s="35">
        <f>SUM(I50:T50)</f>
        <v>9943.7999999999993</v>
      </c>
      <c r="I50" s="41">
        <v>0</v>
      </c>
      <c r="J50" s="41">
        <v>0</v>
      </c>
      <c r="K50" s="41">
        <v>0</v>
      </c>
      <c r="L50" s="41">
        <v>0</v>
      </c>
      <c r="M50" s="41">
        <v>254.3</v>
      </c>
      <c r="N50" s="41">
        <v>2600</v>
      </c>
      <c r="O50" s="41">
        <v>1300</v>
      </c>
      <c r="P50" s="41">
        <v>735.5</v>
      </c>
      <c r="Q50" s="41">
        <v>2297.6</v>
      </c>
      <c r="R50" s="41">
        <v>2756.4</v>
      </c>
      <c r="S50" s="35">
        <v>0</v>
      </c>
      <c r="T50" s="35">
        <v>0</v>
      </c>
    </row>
    <row r="51" spans="1:20" ht="17.25" customHeight="1" x14ac:dyDescent="0.2">
      <c r="A51" s="188" t="s">
        <v>53</v>
      </c>
      <c r="B51" s="187" t="s">
        <v>54</v>
      </c>
      <c r="C51" s="34" t="s">
        <v>18</v>
      </c>
      <c r="D51" s="44" t="s">
        <v>42</v>
      </c>
      <c r="E51" s="44" t="s">
        <v>42</v>
      </c>
      <c r="F51" s="44" t="s">
        <v>42</v>
      </c>
      <c r="G51" s="44" t="s">
        <v>42</v>
      </c>
      <c r="H51" s="35">
        <f>SUM(I51:T51)</f>
        <v>47909.399999999994</v>
      </c>
      <c r="I51" s="35">
        <f t="shared" ref="I51:N51" si="58">SUM(I52:I53)</f>
        <v>0</v>
      </c>
      <c r="J51" s="35">
        <f t="shared" si="58"/>
        <v>0</v>
      </c>
      <c r="K51" s="35">
        <f t="shared" si="58"/>
        <v>0</v>
      </c>
      <c r="L51" s="35">
        <f t="shared" si="58"/>
        <v>719.5</v>
      </c>
      <c r="M51" s="35">
        <f t="shared" si="58"/>
        <v>724</v>
      </c>
      <c r="N51" s="35">
        <f t="shared" si="58"/>
        <v>3660.5999999999995</v>
      </c>
      <c r="O51" s="35">
        <f t="shared" ref="O51:S51" si="59">SUM(O52:O53)</f>
        <v>4800</v>
      </c>
      <c r="P51" s="35">
        <f t="shared" si="59"/>
        <v>5221.2</v>
      </c>
      <c r="Q51" s="35">
        <f t="shared" si="59"/>
        <v>4500</v>
      </c>
      <c r="R51" s="35">
        <f>SUM(R52:R53)</f>
        <v>25284.1</v>
      </c>
      <c r="S51" s="35">
        <f t="shared" si="59"/>
        <v>1500</v>
      </c>
      <c r="T51" s="35">
        <f t="shared" ref="T51" si="60">SUM(T52:T53)</f>
        <v>1500</v>
      </c>
    </row>
    <row r="52" spans="1:20" ht="17.25" customHeight="1" x14ac:dyDescent="0.2">
      <c r="A52" s="188"/>
      <c r="B52" s="187"/>
      <c r="C52" s="34" t="s">
        <v>43</v>
      </c>
      <c r="D52" s="44" t="s">
        <v>42</v>
      </c>
      <c r="E52" s="44" t="s">
        <v>42</v>
      </c>
      <c r="F52" s="44" t="s">
        <v>42</v>
      </c>
      <c r="G52" s="44" t="s">
        <v>42</v>
      </c>
      <c r="H52" s="35">
        <f>SUM(I52:T52)</f>
        <v>46717.5</v>
      </c>
      <c r="I52" s="35">
        <f>I61+I55+I67</f>
        <v>0</v>
      </c>
      <c r="J52" s="35">
        <f t="shared" ref="J52:T52" si="61">J61+J55+J67</f>
        <v>0</v>
      </c>
      <c r="K52" s="35">
        <f t="shared" si="61"/>
        <v>0</v>
      </c>
      <c r="L52" s="35">
        <f t="shared" si="61"/>
        <v>712.2</v>
      </c>
      <c r="M52" s="35">
        <f t="shared" si="61"/>
        <v>717</v>
      </c>
      <c r="N52" s="35">
        <f t="shared" si="61"/>
        <v>3608.8999999999996</v>
      </c>
      <c r="O52" s="35">
        <f t="shared" si="61"/>
        <v>4717.7</v>
      </c>
      <c r="P52" s="35">
        <f t="shared" si="61"/>
        <v>5161.2</v>
      </c>
      <c r="Q52" s="35">
        <f t="shared" si="61"/>
        <v>4365</v>
      </c>
      <c r="R52" s="35">
        <f>R61+R55+R67</f>
        <v>24525.5</v>
      </c>
      <c r="S52" s="35">
        <f t="shared" si="61"/>
        <v>1455</v>
      </c>
      <c r="T52" s="35">
        <f t="shared" si="61"/>
        <v>1455</v>
      </c>
    </row>
    <row r="53" spans="1:20" ht="20.25" customHeight="1" x14ac:dyDescent="0.2">
      <c r="A53" s="188"/>
      <c r="B53" s="187"/>
      <c r="C53" s="34" t="s">
        <v>44</v>
      </c>
      <c r="D53" s="44" t="s">
        <v>42</v>
      </c>
      <c r="E53" s="44" t="s">
        <v>42</v>
      </c>
      <c r="F53" s="44" t="s">
        <v>42</v>
      </c>
      <c r="G53" s="44" t="s">
        <v>42</v>
      </c>
      <c r="H53" s="35">
        <f>SUM(I53:T53)</f>
        <v>1191.9000000000001</v>
      </c>
      <c r="I53" s="35">
        <f>I62+I56+I68</f>
        <v>0</v>
      </c>
      <c r="J53" s="35">
        <f t="shared" ref="J53:T53" si="62">J62+J56+J68</f>
        <v>0</v>
      </c>
      <c r="K53" s="35">
        <f t="shared" si="62"/>
        <v>0</v>
      </c>
      <c r="L53" s="35">
        <f t="shared" si="62"/>
        <v>7.3000000000000007</v>
      </c>
      <c r="M53" s="35">
        <f t="shared" si="62"/>
        <v>7</v>
      </c>
      <c r="N53" s="35">
        <f t="shared" si="62"/>
        <v>51.7</v>
      </c>
      <c r="O53" s="35">
        <f t="shared" si="62"/>
        <v>82.3</v>
      </c>
      <c r="P53" s="35">
        <f t="shared" si="62"/>
        <v>60</v>
      </c>
      <c r="Q53" s="35">
        <f t="shared" si="62"/>
        <v>135</v>
      </c>
      <c r="R53" s="35">
        <f>R62+R56+R68</f>
        <v>758.6</v>
      </c>
      <c r="S53" s="35">
        <f t="shared" si="62"/>
        <v>45</v>
      </c>
      <c r="T53" s="35">
        <f t="shared" si="62"/>
        <v>45</v>
      </c>
    </row>
    <row r="54" spans="1:20" ht="12.75" customHeight="1" x14ac:dyDescent="0.2">
      <c r="A54" s="188" t="s">
        <v>55</v>
      </c>
      <c r="B54" s="187" t="s">
        <v>56</v>
      </c>
      <c r="C54" s="34" t="s">
        <v>18</v>
      </c>
      <c r="D54" s="44" t="s">
        <v>42</v>
      </c>
      <c r="E54" s="44" t="s">
        <v>42</v>
      </c>
      <c r="F54" s="44" t="s">
        <v>42</v>
      </c>
      <c r="G54" s="44" t="s">
        <v>42</v>
      </c>
      <c r="H54" s="35">
        <f t="shared" si="21"/>
        <v>25815</v>
      </c>
      <c r="I54" s="35">
        <f t="shared" ref="I54:N54" si="63">SUM(I55:I56)</f>
        <v>0</v>
      </c>
      <c r="J54" s="35">
        <f t="shared" si="63"/>
        <v>0</v>
      </c>
      <c r="K54" s="35">
        <f t="shared" si="63"/>
        <v>0</v>
      </c>
      <c r="L54" s="35">
        <f t="shared" si="63"/>
        <v>159.19999999999999</v>
      </c>
      <c r="M54" s="35">
        <f t="shared" si="63"/>
        <v>724</v>
      </c>
      <c r="N54" s="35">
        <f t="shared" si="63"/>
        <v>3660.5999999999995</v>
      </c>
      <c r="O54" s="35">
        <f t="shared" ref="O54:S54" si="64">SUM(O55:O56)</f>
        <v>4800</v>
      </c>
      <c r="P54" s="35">
        <f>SUM(P55:P56)</f>
        <v>5221.2</v>
      </c>
      <c r="Q54" s="35">
        <f t="shared" si="64"/>
        <v>4500</v>
      </c>
      <c r="R54" s="35">
        <f t="shared" si="64"/>
        <v>3750</v>
      </c>
      <c r="S54" s="35">
        <f t="shared" si="64"/>
        <v>1500</v>
      </c>
      <c r="T54" s="35">
        <f t="shared" ref="T54" si="65">SUM(T55:T56)</f>
        <v>1500</v>
      </c>
    </row>
    <row r="55" spans="1:20" x14ac:dyDescent="0.2">
      <c r="A55" s="188"/>
      <c r="B55" s="187"/>
      <c r="C55" s="34" t="s">
        <v>43</v>
      </c>
      <c r="D55" s="44" t="s">
        <v>42</v>
      </c>
      <c r="E55" s="44" t="s">
        <v>42</v>
      </c>
      <c r="F55" s="44" t="s">
        <v>42</v>
      </c>
      <c r="G55" s="44" t="s">
        <v>42</v>
      </c>
      <c r="H55" s="35">
        <f t="shared" si="21"/>
        <v>25274.9</v>
      </c>
      <c r="I55" s="35">
        <f t="shared" ref="I55:N56" si="66">I58</f>
        <v>0</v>
      </c>
      <c r="J55" s="35">
        <f t="shared" si="66"/>
        <v>0</v>
      </c>
      <c r="K55" s="35">
        <f t="shared" si="66"/>
        <v>0</v>
      </c>
      <c r="L55" s="35">
        <f t="shared" si="66"/>
        <v>157.6</v>
      </c>
      <c r="M55" s="35">
        <f t="shared" si="66"/>
        <v>717</v>
      </c>
      <c r="N55" s="35">
        <f t="shared" si="66"/>
        <v>3608.8999999999996</v>
      </c>
      <c r="O55" s="35">
        <f t="shared" ref="O55:S55" si="67">O58</f>
        <v>4717.7</v>
      </c>
      <c r="P55" s="35">
        <f t="shared" si="67"/>
        <v>5161.2</v>
      </c>
      <c r="Q55" s="35">
        <f t="shared" si="67"/>
        <v>4365</v>
      </c>
      <c r="R55" s="35">
        <f t="shared" si="67"/>
        <v>3637.5</v>
      </c>
      <c r="S55" s="35">
        <f t="shared" si="67"/>
        <v>1455</v>
      </c>
      <c r="T55" s="35">
        <f t="shared" ref="T55" si="68">T58</f>
        <v>1455</v>
      </c>
    </row>
    <row r="56" spans="1:20" x14ac:dyDescent="0.2">
      <c r="A56" s="188"/>
      <c r="B56" s="187"/>
      <c r="C56" s="34" t="s">
        <v>44</v>
      </c>
      <c r="D56" s="44" t="s">
        <v>42</v>
      </c>
      <c r="E56" s="44" t="s">
        <v>42</v>
      </c>
      <c r="F56" s="44" t="s">
        <v>42</v>
      </c>
      <c r="G56" s="44" t="s">
        <v>42</v>
      </c>
      <c r="H56" s="35">
        <f t="shared" si="21"/>
        <v>540.1</v>
      </c>
      <c r="I56" s="35">
        <f t="shared" si="66"/>
        <v>0</v>
      </c>
      <c r="J56" s="35">
        <f t="shared" si="66"/>
        <v>0</v>
      </c>
      <c r="K56" s="35">
        <f t="shared" si="66"/>
        <v>0</v>
      </c>
      <c r="L56" s="35">
        <f t="shared" si="66"/>
        <v>1.6</v>
      </c>
      <c r="M56" s="35">
        <f t="shared" si="66"/>
        <v>7</v>
      </c>
      <c r="N56" s="35">
        <f t="shared" si="66"/>
        <v>51.7</v>
      </c>
      <c r="O56" s="35">
        <f t="shared" ref="O56:S56" si="69">O59</f>
        <v>82.3</v>
      </c>
      <c r="P56" s="35">
        <f t="shared" si="69"/>
        <v>60</v>
      </c>
      <c r="Q56" s="35">
        <f t="shared" si="69"/>
        <v>135</v>
      </c>
      <c r="R56" s="35">
        <f t="shared" si="69"/>
        <v>112.5</v>
      </c>
      <c r="S56" s="35">
        <f t="shared" si="69"/>
        <v>45</v>
      </c>
      <c r="T56" s="35">
        <f t="shared" ref="T56" si="70">T59</f>
        <v>45</v>
      </c>
    </row>
    <row r="57" spans="1:20" ht="24.75" customHeight="1" x14ac:dyDescent="0.2">
      <c r="A57" s="196" t="s">
        <v>75</v>
      </c>
      <c r="B57" s="187" t="s">
        <v>60</v>
      </c>
      <c r="C57" s="34" t="s">
        <v>18</v>
      </c>
      <c r="D57" s="44" t="s">
        <v>42</v>
      </c>
      <c r="E57" s="44" t="s">
        <v>42</v>
      </c>
      <c r="F57" s="44" t="s">
        <v>42</v>
      </c>
      <c r="G57" s="44" t="s">
        <v>42</v>
      </c>
      <c r="H57" s="35">
        <f t="shared" si="21"/>
        <v>25815</v>
      </c>
      <c r="I57" s="35">
        <f t="shared" ref="I57:N57" si="71">SUM(I58:I59)</f>
        <v>0</v>
      </c>
      <c r="J57" s="35">
        <f t="shared" si="71"/>
        <v>0</v>
      </c>
      <c r="K57" s="35">
        <f t="shared" si="71"/>
        <v>0</v>
      </c>
      <c r="L57" s="35">
        <f t="shared" si="71"/>
        <v>159.19999999999999</v>
      </c>
      <c r="M57" s="35">
        <f t="shared" si="71"/>
        <v>724</v>
      </c>
      <c r="N57" s="35">
        <f t="shared" si="71"/>
        <v>3660.5999999999995</v>
      </c>
      <c r="O57" s="35">
        <f t="shared" ref="O57:S57" si="72">SUM(O58:O59)</f>
        <v>4800</v>
      </c>
      <c r="P57" s="35">
        <f t="shared" si="72"/>
        <v>5221.2</v>
      </c>
      <c r="Q57" s="35">
        <f t="shared" si="72"/>
        <v>4500</v>
      </c>
      <c r="R57" s="35">
        <f t="shared" si="72"/>
        <v>3750</v>
      </c>
      <c r="S57" s="35">
        <f t="shared" si="72"/>
        <v>1500</v>
      </c>
      <c r="T57" s="35">
        <f t="shared" ref="T57" si="73">SUM(T58:T59)</f>
        <v>1500</v>
      </c>
    </row>
    <row r="58" spans="1:20" ht="27" customHeight="1" x14ac:dyDescent="0.2">
      <c r="A58" s="196"/>
      <c r="B58" s="187"/>
      <c r="C58" s="34" t="s">
        <v>43</v>
      </c>
      <c r="D58" s="44">
        <v>902</v>
      </c>
      <c r="E58" s="44">
        <v>1003</v>
      </c>
      <c r="F58" s="36" t="s">
        <v>83</v>
      </c>
      <c r="G58" s="44">
        <v>313</v>
      </c>
      <c r="H58" s="35">
        <f t="shared" si="21"/>
        <v>25274.9</v>
      </c>
      <c r="I58" s="35">
        <v>0</v>
      </c>
      <c r="J58" s="35">
        <v>0</v>
      </c>
      <c r="K58" s="35">
        <v>0</v>
      </c>
      <c r="L58" s="35">
        <v>157.6</v>
      </c>
      <c r="M58" s="35">
        <v>717</v>
      </c>
      <c r="N58" s="35">
        <f>608.9+4500-1500</f>
        <v>3608.8999999999996</v>
      </c>
      <c r="O58" s="35">
        <v>4717.7</v>
      </c>
      <c r="P58" s="35">
        <v>5161.2</v>
      </c>
      <c r="Q58" s="35">
        <v>4365</v>
      </c>
      <c r="R58" s="35">
        <v>3637.5</v>
      </c>
      <c r="S58" s="35">
        <v>1455</v>
      </c>
      <c r="T58" s="35">
        <v>1455</v>
      </c>
    </row>
    <row r="59" spans="1:20" ht="30" customHeight="1" x14ac:dyDescent="0.2">
      <c r="A59" s="196"/>
      <c r="B59" s="187"/>
      <c r="C59" s="34" t="s">
        <v>44</v>
      </c>
      <c r="D59" s="44">
        <v>902</v>
      </c>
      <c r="E59" s="44">
        <v>1003</v>
      </c>
      <c r="F59" s="44" t="s">
        <v>82</v>
      </c>
      <c r="G59" s="44">
        <v>313</v>
      </c>
      <c r="H59" s="35">
        <f t="shared" si="21"/>
        <v>540.1</v>
      </c>
      <c r="I59" s="35">
        <v>0</v>
      </c>
      <c r="J59" s="35">
        <v>0</v>
      </c>
      <c r="K59" s="35">
        <v>0</v>
      </c>
      <c r="L59" s="35">
        <v>1.6</v>
      </c>
      <c r="M59" s="35">
        <v>7</v>
      </c>
      <c r="N59" s="35">
        <f>6.2+45.5</f>
        <v>51.7</v>
      </c>
      <c r="O59" s="35">
        <f>15+15.2+52.1</f>
        <v>82.3</v>
      </c>
      <c r="P59" s="35">
        <v>60</v>
      </c>
      <c r="Q59" s="35">
        <v>135</v>
      </c>
      <c r="R59" s="35">
        <v>112.5</v>
      </c>
      <c r="S59" s="35">
        <v>45</v>
      </c>
      <c r="T59" s="35">
        <v>45</v>
      </c>
    </row>
    <row r="60" spans="1:20" ht="12.75" customHeight="1" x14ac:dyDescent="0.2">
      <c r="A60" s="188" t="s">
        <v>76</v>
      </c>
      <c r="B60" s="187" t="s">
        <v>57</v>
      </c>
      <c r="C60" s="34" t="s">
        <v>18</v>
      </c>
      <c r="D60" s="44" t="s">
        <v>42</v>
      </c>
      <c r="E60" s="44" t="s">
        <v>42</v>
      </c>
      <c r="F60" s="44" t="s">
        <v>42</v>
      </c>
      <c r="G60" s="44" t="s">
        <v>42</v>
      </c>
      <c r="H60" s="35">
        <f t="shared" si="21"/>
        <v>560.30000000000007</v>
      </c>
      <c r="I60" s="35">
        <f t="shared" ref="I60:N60" si="74">SUM(I61:I62)</f>
        <v>0</v>
      </c>
      <c r="J60" s="35">
        <f t="shared" si="74"/>
        <v>0</v>
      </c>
      <c r="K60" s="35">
        <f t="shared" si="74"/>
        <v>0</v>
      </c>
      <c r="L60" s="35">
        <f t="shared" si="74"/>
        <v>560.30000000000007</v>
      </c>
      <c r="M60" s="35">
        <f t="shared" si="74"/>
        <v>0</v>
      </c>
      <c r="N60" s="35">
        <f t="shared" si="74"/>
        <v>0</v>
      </c>
      <c r="O60" s="35">
        <f t="shared" ref="O60:S60" si="75">SUM(O61:O62)</f>
        <v>0</v>
      </c>
      <c r="P60" s="35">
        <f t="shared" si="75"/>
        <v>0</v>
      </c>
      <c r="Q60" s="35">
        <f t="shared" si="75"/>
        <v>0</v>
      </c>
      <c r="R60" s="35">
        <f t="shared" si="75"/>
        <v>0</v>
      </c>
      <c r="S60" s="35">
        <f t="shared" si="75"/>
        <v>0</v>
      </c>
      <c r="T60" s="35">
        <f t="shared" ref="T60" si="76">SUM(T61:T62)</f>
        <v>0</v>
      </c>
    </row>
    <row r="61" spans="1:20" x14ac:dyDescent="0.2">
      <c r="A61" s="188"/>
      <c r="B61" s="187"/>
      <c r="C61" s="34" t="s">
        <v>43</v>
      </c>
      <c r="D61" s="44" t="s">
        <v>42</v>
      </c>
      <c r="E61" s="44" t="s">
        <v>42</v>
      </c>
      <c r="F61" s="44" t="s">
        <v>42</v>
      </c>
      <c r="G61" s="44" t="s">
        <v>42</v>
      </c>
      <c r="H61" s="35">
        <f t="shared" si="21"/>
        <v>554.6</v>
      </c>
      <c r="I61" s="35">
        <f t="shared" ref="I61:N62" si="77">I64</f>
        <v>0</v>
      </c>
      <c r="J61" s="35">
        <f t="shared" si="77"/>
        <v>0</v>
      </c>
      <c r="K61" s="35">
        <f t="shared" si="77"/>
        <v>0</v>
      </c>
      <c r="L61" s="35">
        <f t="shared" si="77"/>
        <v>554.6</v>
      </c>
      <c r="M61" s="35">
        <f t="shared" si="77"/>
        <v>0</v>
      </c>
      <c r="N61" s="35">
        <f t="shared" si="77"/>
        <v>0</v>
      </c>
      <c r="O61" s="35">
        <f t="shared" ref="O61:S61" si="78">O64</f>
        <v>0</v>
      </c>
      <c r="P61" s="35">
        <v>0</v>
      </c>
      <c r="Q61" s="35">
        <f t="shared" si="78"/>
        <v>0</v>
      </c>
      <c r="R61" s="35">
        <f t="shared" si="78"/>
        <v>0</v>
      </c>
      <c r="S61" s="35">
        <f t="shared" si="78"/>
        <v>0</v>
      </c>
      <c r="T61" s="35">
        <f t="shared" ref="T61" si="79">T64</f>
        <v>0</v>
      </c>
    </row>
    <row r="62" spans="1:20" x14ac:dyDescent="0.2">
      <c r="A62" s="188"/>
      <c r="B62" s="187"/>
      <c r="C62" s="34" t="s">
        <v>44</v>
      </c>
      <c r="D62" s="44" t="s">
        <v>42</v>
      </c>
      <c r="E62" s="44" t="s">
        <v>42</v>
      </c>
      <c r="F62" s="44" t="s">
        <v>42</v>
      </c>
      <c r="G62" s="44" t="s">
        <v>42</v>
      </c>
      <c r="H62" s="35">
        <f t="shared" si="21"/>
        <v>5.7</v>
      </c>
      <c r="I62" s="35">
        <f t="shared" si="77"/>
        <v>0</v>
      </c>
      <c r="J62" s="35">
        <f t="shared" si="77"/>
        <v>0</v>
      </c>
      <c r="K62" s="35">
        <f t="shared" si="77"/>
        <v>0</v>
      </c>
      <c r="L62" s="35">
        <f t="shared" si="77"/>
        <v>5.7</v>
      </c>
      <c r="M62" s="35">
        <f t="shared" si="77"/>
        <v>0</v>
      </c>
      <c r="N62" s="35">
        <f t="shared" si="77"/>
        <v>0</v>
      </c>
      <c r="O62" s="35">
        <f t="shared" ref="O62:S62" si="80">O65</f>
        <v>0</v>
      </c>
      <c r="P62" s="35">
        <v>0</v>
      </c>
      <c r="Q62" s="35">
        <f t="shared" si="80"/>
        <v>0</v>
      </c>
      <c r="R62" s="35">
        <f t="shared" si="80"/>
        <v>0</v>
      </c>
      <c r="S62" s="35">
        <f t="shared" si="80"/>
        <v>0</v>
      </c>
      <c r="T62" s="35">
        <f t="shared" ref="T62" si="81">T65</f>
        <v>0</v>
      </c>
    </row>
    <row r="63" spans="1:20" ht="12.75" customHeight="1" x14ac:dyDescent="0.2">
      <c r="A63" s="196" t="s">
        <v>79</v>
      </c>
      <c r="B63" s="187" t="s">
        <v>61</v>
      </c>
      <c r="C63" s="34" t="s">
        <v>18</v>
      </c>
      <c r="D63" s="44" t="s">
        <v>42</v>
      </c>
      <c r="E63" s="44" t="s">
        <v>42</v>
      </c>
      <c r="F63" s="44" t="s">
        <v>42</v>
      </c>
      <c r="G63" s="44" t="s">
        <v>42</v>
      </c>
      <c r="H63" s="35">
        <f t="shared" si="21"/>
        <v>560.30000000000007</v>
      </c>
      <c r="I63" s="35">
        <f t="shared" ref="I63:N63" si="82">SUM(I64:I65)</f>
        <v>0</v>
      </c>
      <c r="J63" s="35">
        <f t="shared" si="82"/>
        <v>0</v>
      </c>
      <c r="K63" s="35">
        <f t="shared" si="82"/>
        <v>0</v>
      </c>
      <c r="L63" s="35">
        <f t="shared" si="82"/>
        <v>560.30000000000007</v>
      </c>
      <c r="M63" s="35">
        <f t="shared" si="82"/>
        <v>0</v>
      </c>
      <c r="N63" s="35">
        <f t="shared" si="82"/>
        <v>0</v>
      </c>
      <c r="O63" s="35">
        <f t="shared" ref="O63:S63" si="83">SUM(O64:O65)</f>
        <v>0</v>
      </c>
      <c r="P63" s="35">
        <f t="shared" si="83"/>
        <v>0</v>
      </c>
      <c r="Q63" s="35">
        <f t="shared" si="83"/>
        <v>0</v>
      </c>
      <c r="R63" s="35">
        <f t="shared" si="83"/>
        <v>0</v>
      </c>
      <c r="S63" s="35">
        <f t="shared" si="83"/>
        <v>0</v>
      </c>
      <c r="T63" s="35">
        <f t="shared" ref="T63" si="84">SUM(T64:T65)</f>
        <v>0</v>
      </c>
    </row>
    <row r="64" spans="1:20" x14ac:dyDescent="0.2">
      <c r="A64" s="196"/>
      <c r="B64" s="187"/>
      <c r="C64" s="34" t="s">
        <v>43</v>
      </c>
      <c r="D64" s="44">
        <v>902</v>
      </c>
      <c r="E64" s="36" t="s">
        <v>85</v>
      </c>
      <c r="F64" s="36" t="s">
        <v>83</v>
      </c>
      <c r="G64" s="44">
        <v>244</v>
      </c>
      <c r="H64" s="35">
        <f t="shared" si="21"/>
        <v>554.6</v>
      </c>
      <c r="I64" s="35">
        <v>0</v>
      </c>
      <c r="J64" s="35">
        <v>0</v>
      </c>
      <c r="K64" s="35">
        <v>0</v>
      </c>
      <c r="L64" s="35">
        <v>554.6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</row>
    <row r="65" spans="1:20" x14ac:dyDescent="0.2">
      <c r="A65" s="196"/>
      <c r="B65" s="187"/>
      <c r="C65" s="34" t="s">
        <v>44</v>
      </c>
      <c r="D65" s="44">
        <v>902</v>
      </c>
      <c r="E65" s="36" t="s">
        <v>85</v>
      </c>
      <c r="F65" s="44" t="s">
        <v>82</v>
      </c>
      <c r="G65" s="44">
        <v>244</v>
      </c>
      <c r="H65" s="35">
        <f t="shared" si="21"/>
        <v>5.7</v>
      </c>
      <c r="I65" s="35">
        <v>0</v>
      </c>
      <c r="J65" s="35">
        <v>0</v>
      </c>
      <c r="K65" s="35">
        <v>0</v>
      </c>
      <c r="L65" s="35">
        <v>5.7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</row>
    <row r="66" spans="1:20" ht="27" customHeight="1" x14ac:dyDescent="0.2">
      <c r="A66" s="188" t="s">
        <v>119</v>
      </c>
      <c r="B66" s="187" t="s">
        <v>120</v>
      </c>
      <c r="C66" s="34" t="s">
        <v>18</v>
      </c>
      <c r="D66" s="44" t="s">
        <v>42</v>
      </c>
      <c r="E66" s="44" t="s">
        <v>42</v>
      </c>
      <c r="F66" s="44" t="s">
        <v>42</v>
      </c>
      <c r="G66" s="44" t="s">
        <v>42</v>
      </c>
      <c r="H66" s="35">
        <f t="shared" ref="H66:H68" si="85">SUM(I66:T66)</f>
        <v>21534.1</v>
      </c>
      <c r="I66" s="35">
        <f t="shared" ref="I66:T66" si="86">SUM(I67:I68)</f>
        <v>0</v>
      </c>
      <c r="J66" s="35">
        <f t="shared" si="86"/>
        <v>0</v>
      </c>
      <c r="K66" s="35">
        <f t="shared" si="86"/>
        <v>0</v>
      </c>
      <c r="L66" s="35">
        <f t="shared" si="86"/>
        <v>0</v>
      </c>
      <c r="M66" s="35">
        <f t="shared" si="86"/>
        <v>0</v>
      </c>
      <c r="N66" s="35">
        <f t="shared" si="86"/>
        <v>0</v>
      </c>
      <c r="O66" s="35">
        <f t="shared" si="86"/>
        <v>0</v>
      </c>
      <c r="P66" s="35">
        <f t="shared" si="86"/>
        <v>0</v>
      </c>
      <c r="Q66" s="35">
        <f t="shared" si="86"/>
        <v>0</v>
      </c>
      <c r="R66" s="35">
        <f t="shared" si="86"/>
        <v>21534.1</v>
      </c>
      <c r="S66" s="35">
        <f t="shared" si="86"/>
        <v>0</v>
      </c>
      <c r="T66" s="35">
        <f t="shared" si="86"/>
        <v>0</v>
      </c>
    </row>
    <row r="67" spans="1:20" ht="16.5" customHeight="1" x14ac:dyDescent="0.2">
      <c r="A67" s="188"/>
      <c r="B67" s="187"/>
      <c r="C67" s="34" t="s">
        <v>43</v>
      </c>
      <c r="D67" s="44">
        <v>902</v>
      </c>
      <c r="E67" s="36" t="s">
        <v>96</v>
      </c>
      <c r="F67" s="36" t="s">
        <v>83</v>
      </c>
      <c r="G67" s="44">
        <v>244</v>
      </c>
      <c r="H67" s="35">
        <f>SUM(I67:T67)</f>
        <v>20888</v>
      </c>
      <c r="I67" s="35">
        <f t="shared" ref="I67:O67" si="87">I70</f>
        <v>0</v>
      </c>
      <c r="J67" s="35">
        <f t="shared" si="87"/>
        <v>0</v>
      </c>
      <c r="K67" s="35">
        <f t="shared" si="87"/>
        <v>0</v>
      </c>
      <c r="L67" s="35">
        <f t="shared" si="87"/>
        <v>0</v>
      </c>
      <c r="M67" s="35">
        <f t="shared" si="87"/>
        <v>0</v>
      </c>
      <c r="N67" s="35">
        <f t="shared" si="87"/>
        <v>0</v>
      </c>
      <c r="O67" s="35">
        <f t="shared" si="87"/>
        <v>0</v>
      </c>
      <c r="P67" s="35">
        <v>0</v>
      </c>
      <c r="Q67" s="35">
        <f t="shared" ref="Q67:T68" si="88">Q70</f>
        <v>0</v>
      </c>
      <c r="R67" s="35">
        <v>20888</v>
      </c>
      <c r="S67" s="35">
        <f t="shared" si="88"/>
        <v>0</v>
      </c>
      <c r="T67" s="35">
        <f t="shared" si="88"/>
        <v>0</v>
      </c>
    </row>
    <row r="68" spans="1:20" ht="20.25" customHeight="1" x14ac:dyDescent="0.2">
      <c r="A68" s="188"/>
      <c r="B68" s="187"/>
      <c r="C68" s="34" t="s">
        <v>44</v>
      </c>
      <c r="D68" s="44">
        <v>902</v>
      </c>
      <c r="E68" s="36" t="s">
        <v>96</v>
      </c>
      <c r="F68" s="44" t="s">
        <v>82</v>
      </c>
      <c r="G68" s="44">
        <v>244</v>
      </c>
      <c r="H68" s="35">
        <f t="shared" si="85"/>
        <v>646.1</v>
      </c>
      <c r="I68" s="35">
        <f t="shared" ref="I68:O68" si="89">I71</f>
        <v>0</v>
      </c>
      <c r="J68" s="35">
        <f t="shared" si="89"/>
        <v>0</v>
      </c>
      <c r="K68" s="35">
        <f t="shared" si="89"/>
        <v>0</v>
      </c>
      <c r="L68" s="35">
        <f t="shared" si="89"/>
        <v>0</v>
      </c>
      <c r="M68" s="35">
        <f t="shared" si="89"/>
        <v>0</v>
      </c>
      <c r="N68" s="35">
        <f t="shared" si="89"/>
        <v>0</v>
      </c>
      <c r="O68" s="35">
        <f t="shared" si="89"/>
        <v>0</v>
      </c>
      <c r="P68" s="35">
        <v>0</v>
      </c>
      <c r="Q68" s="35">
        <f t="shared" ref="Q68:S68" si="90">Q71</f>
        <v>0</v>
      </c>
      <c r="R68" s="35">
        <v>646.1</v>
      </c>
      <c r="S68" s="35">
        <f t="shared" si="90"/>
        <v>0</v>
      </c>
      <c r="T68" s="35">
        <f t="shared" si="88"/>
        <v>0</v>
      </c>
    </row>
  </sheetData>
  <mergeCells count="62">
    <mergeCell ref="E1:T1"/>
    <mergeCell ref="E3:T3"/>
    <mergeCell ref="T6:T7"/>
    <mergeCell ref="H5:T5"/>
    <mergeCell ref="N6:N7"/>
    <mergeCell ref="I6:I7"/>
    <mergeCell ref="O6:O7"/>
    <mergeCell ref="A4:S4"/>
    <mergeCell ref="D5:G5"/>
    <mergeCell ref="D6:D7"/>
    <mergeCell ref="F6:F7"/>
    <mergeCell ref="G6:G7"/>
    <mergeCell ref="H6:H7"/>
    <mergeCell ref="K6:K7"/>
    <mergeCell ref="L6:L7"/>
    <mergeCell ref="M6:M7"/>
    <mergeCell ref="S6:S7"/>
    <mergeCell ref="A11:A13"/>
    <mergeCell ref="B11:B13"/>
    <mergeCell ref="J6:J7"/>
    <mergeCell ref="A8:A10"/>
    <mergeCell ref="B8:B10"/>
    <mergeCell ref="A5:A7"/>
    <mergeCell ref="B5:B7"/>
    <mergeCell ref="C5:C7"/>
    <mergeCell ref="P6:P7"/>
    <mergeCell ref="Q6:Q7"/>
    <mergeCell ref="R6:R7"/>
    <mergeCell ref="B51:B53"/>
    <mergeCell ref="A51:A53"/>
    <mergeCell ref="B63:B65"/>
    <mergeCell ref="A63:A65"/>
    <mergeCell ref="B54:B56"/>
    <mergeCell ref="A54:A56"/>
    <mergeCell ref="B57:B59"/>
    <mergeCell ref="A57:A59"/>
    <mergeCell ref="B14:B18"/>
    <mergeCell ref="A14:A18"/>
    <mergeCell ref="B26:B28"/>
    <mergeCell ref="A24:A25"/>
    <mergeCell ref="B24:B25"/>
    <mergeCell ref="A26:A28"/>
    <mergeCell ref="A19:A21"/>
    <mergeCell ref="B19:B21"/>
    <mergeCell ref="A22:A23"/>
    <mergeCell ref="B22:B23"/>
    <mergeCell ref="B32:B38"/>
    <mergeCell ref="A32:A38"/>
    <mergeCell ref="A29:A31"/>
    <mergeCell ref="B29:B31"/>
    <mergeCell ref="A66:A68"/>
    <mergeCell ref="B66:B68"/>
    <mergeCell ref="A45:A47"/>
    <mergeCell ref="B45:B47"/>
    <mergeCell ref="A39:A41"/>
    <mergeCell ref="B39:B41"/>
    <mergeCell ref="A42:A44"/>
    <mergeCell ref="B42:B44"/>
    <mergeCell ref="A48:A50"/>
    <mergeCell ref="B48:B50"/>
    <mergeCell ref="B60:B62"/>
    <mergeCell ref="A60:A62"/>
  </mergeCells>
  <pageMargins left="0.51181102362204722" right="0.31496062992125984" top="0.55118110236220474" bottom="0.55118110236220474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2015-01-15T05:45:43Z</cp:lastPrinted>
  <dcterms:created xsi:type="dcterms:W3CDTF">2006-09-16T00:00:00Z</dcterms:created>
  <dcterms:modified xsi:type="dcterms:W3CDTF">2025-02-26T01:05:28Z</dcterms:modified>
</cp:coreProperties>
</file>